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4240" windowHeight="13740"/>
  </bookViews>
  <sheets>
    <sheet name="BUDGET" sheetId="1" r:id="rId1"/>
  </sheets>
  <definedNames>
    <definedName name="_xlnm.Print_Area" localSheetId="0">BUDGET!$D:$K</definedName>
    <definedName name="_xlnm.Print_Titles" localSheetId="0">BUDGET!$19:$21</definedName>
  </definedNames>
  <calcPr calcId="145621"/>
</workbook>
</file>

<file path=xl/calcChain.xml><?xml version="1.0" encoding="utf-8"?>
<calcChain xmlns="http://schemas.openxmlformats.org/spreadsheetml/2006/main">
  <c r="K486" i="1" l="1"/>
  <c r="K485" i="1"/>
  <c r="G15" i="1"/>
  <c r="K484" i="1"/>
  <c r="K483" i="1"/>
  <c r="J483" i="1"/>
  <c r="K482" i="1"/>
  <c r="J482" i="1"/>
  <c r="K481" i="1"/>
  <c r="J481" i="1"/>
  <c r="K480" i="1"/>
  <c r="J480" i="1"/>
  <c r="K479" i="1"/>
  <c r="J479" i="1"/>
  <c r="K478" i="1"/>
  <c r="J478" i="1"/>
  <c r="K477" i="1"/>
  <c r="J477" i="1"/>
  <c r="K476" i="1"/>
  <c r="J476" i="1"/>
  <c r="K475" i="1"/>
  <c r="J475" i="1"/>
  <c r="K474" i="1"/>
  <c r="J474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4" i="1"/>
  <c r="J464" i="1"/>
  <c r="K463" i="1"/>
  <c r="J463" i="1"/>
  <c r="K462" i="1"/>
  <c r="J462" i="1"/>
  <c r="K461" i="1"/>
  <c r="J461" i="1"/>
  <c r="K460" i="1"/>
  <c r="J460" i="1"/>
  <c r="K459" i="1"/>
  <c r="J459" i="1"/>
  <c r="K458" i="1"/>
  <c r="J458" i="1"/>
  <c r="K457" i="1"/>
  <c r="J457" i="1"/>
  <c r="K456" i="1"/>
  <c r="J456" i="1"/>
  <c r="K455" i="1"/>
  <c r="J455" i="1"/>
  <c r="K453" i="1"/>
  <c r="J453" i="1"/>
  <c r="K452" i="1"/>
  <c r="J452" i="1"/>
  <c r="K451" i="1"/>
  <c r="J451" i="1"/>
  <c r="K450" i="1"/>
  <c r="J450" i="1"/>
  <c r="K449" i="1"/>
  <c r="J449" i="1"/>
  <c r="K448" i="1"/>
  <c r="J448" i="1"/>
  <c r="K447" i="1"/>
  <c r="J447" i="1"/>
  <c r="K446" i="1"/>
  <c r="J446" i="1"/>
  <c r="K445" i="1"/>
  <c r="J445" i="1"/>
  <c r="K444" i="1"/>
  <c r="J444" i="1"/>
  <c r="K443" i="1"/>
  <c r="J443" i="1"/>
  <c r="K442" i="1"/>
  <c r="J442" i="1"/>
  <c r="K441" i="1"/>
  <c r="J441" i="1"/>
  <c r="K440" i="1"/>
  <c r="J440" i="1"/>
  <c r="K439" i="1"/>
  <c r="J439" i="1"/>
  <c r="K438" i="1"/>
  <c r="J438" i="1"/>
  <c r="K437" i="1"/>
  <c r="J437" i="1"/>
  <c r="K436" i="1"/>
  <c r="J436" i="1"/>
  <c r="K435" i="1"/>
  <c r="J435" i="1"/>
  <c r="K434" i="1"/>
  <c r="J434" i="1"/>
  <c r="K432" i="1"/>
  <c r="J432" i="1"/>
  <c r="K431" i="1"/>
  <c r="J431" i="1"/>
  <c r="K430" i="1"/>
  <c r="J430" i="1"/>
  <c r="K429" i="1"/>
  <c r="J429" i="1"/>
  <c r="K428" i="1"/>
  <c r="J428" i="1"/>
  <c r="K427" i="1"/>
  <c r="J427" i="1"/>
  <c r="K426" i="1"/>
  <c r="J426" i="1"/>
  <c r="K425" i="1"/>
  <c r="J425" i="1"/>
  <c r="K424" i="1"/>
  <c r="J424" i="1"/>
  <c r="K423" i="1"/>
  <c r="J423" i="1"/>
  <c r="K421" i="1"/>
  <c r="J421" i="1"/>
  <c r="K420" i="1"/>
  <c r="J420" i="1"/>
  <c r="K419" i="1"/>
  <c r="J419" i="1"/>
  <c r="K418" i="1"/>
  <c r="J418" i="1"/>
  <c r="K417" i="1"/>
  <c r="J417" i="1"/>
  <c r="K416" i="1"/>
  <c r="J416" i="1"/>
  <c r="K415" i="1"/>
  <c r="J415" i="1"/>
  <c r="K414" i="1"/>
  <c r="J414" i="1"/>
  <c r="K413" i="1"/>
  <c r="J413" i="1"/>
  <c r="K412" i="1"/>
  <c r="J412" i="1"/>
  <c r="K411" i="1"/>
  <c r="J411" i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2" i="1"/>
  <c r="J242" i="1"/>
  <c r="K241" i="1"/>
  <c r="J241" i="1"/>
  <c r="K240" i="1"/>
  <c r="J240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5" i="1"/>
  <c r="J65" i="1"/>
  <c r="K64" i="1"/>
  <c r="J64" i="1"/>
  <c r="K63" i="1"/>
  <c r="J63" i="1"/>
  <c r="K62" i="1"/>
  <c r="J62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473" i="1" l="1"/>
  <c r="K454" i="1"/>
  <c r="K433" i="1"/>
  <c r="K422" i="1"/>
  <c r="K394" i="1"/>
  <c r="K380" i="1"/>
  <c r="K365" i="1"/>
  <c r="K341" i="1"/>
  <c r="K317" i="1"/>
  <c r="K293" i="1"/>
  <c r="K254" i="1"/>
  <c r="K243" i="1"/>
  <c r="K239" i="1"/>
  <c r="K211" i="1"/>
  <c r="K198" i="1"/>
  <c r="K186" i="1"/>
  <c r="K172" i="1"/>
  <c r="K165" i="1"/>
  <c r="K138" i="1"/>
  <c r="K117" i="1"/>
  <c r="K66" i="1"/>
  <c r="K61" i="1"/>
  <c r="K22" i="1"/>
  <c r="G16" i="1"/>
  <c r="G17" i="1" l="1"/>
</calcChain>
</file>

<file path=xl/sharedStrings.xml><?xml version="1.0" encoding="utf-8"?>
<sst xmlns="http://schemas.openxmlformats.org/spreadsheetml/2006/main" count="933" uniqueCount="424">
  <si>
    <t>##</t>
  </si>
  <si>
    <t>Հայտատուի նախահաշիվ</t>
  </si>
  <si>
    <t>Ծրագրի կոդը</t>
  </si>
  <si>
    <t>Ծրագրի անվանումը</t>
  </si>
  <si>
    <t>Հայտատու</t>
  </si>
  <si>
    <t>Յուրաքանչյուր գլխի ամփոփիչ գումարը պարտադիր պետք է նշված լինի գլխի վերին աջ անկյունում։</t>
  </si>
  <si>
    <t>Նկարագրութուն</t>
  </si>
  <si>
    <t>միավոր</t>
  </si>
  <si>
    <t>քանակ</t>
  </si>
  <si>
    <t>նյութեր</t>
  </si>
  <si>
    <t>կատարում</t>
  </si>
  <si>
    <t>ընդամենը</t>
  </si>
  <si>
    <t>Ամբողջի գին</t>
  </si>
  <si>
    <t>ՇԻՆԱՐԱՐՈՒԹՅԱՆ ՄԵՋ ՕԳՏԱԳՈՐԾՎՈՂ ՆՅՈՒԹԵՐԸ, ԿՈՆՍՏՐՈՒԿՑԻԱՆԵՐԸ, ՊԱՏՐԱՍՏՎԱԾՔՆԵՐԸ ԵՒ ՍԱՐՔԵՐ- ՍԱՐՔԱՎՈՐՈՒՄՆԵՐԸ ՊԵՏՔ Է ԼԻՆԵՆ ՆՈՐ, ՆԱԽԿԻՆՈՒՄ ՉՕԳՏԱԳՈՐԾՎԱԾ ԵՒ ՀԱՄԱՊԱՏԱՍԽԱՆԵՆ ՀՀ ՏԱՐԱԾՔՈՒՄ ԳՈՐԾՈՂ ՇԻՆԱՐԱՐԱԿԱՆ ՆՈՐՄԵՐԻ ԵԻ ՍՏԱՆԴԱՐՏՆԵՐԻ ՊԱՀԱՆՋՆԵՐԻՆ</t>
  </si>
  <si>
    <t>a</t>
  </si>
  <si>
    <t>b</t>
  </si>
  <si>
    <t>c</t>
  </si>
  <si>
    <t>b+c</t>
  </si>
  <si>
    <t>a*(b+c)</t>
  </si>
  <si>
    <t>Միավորի գին (դրամ)</t>
  </si>
  <si>
    <t>Ուղիղ արժեք</t>
  </si>
  <si>
    <t>ԱԱՀ</t>
  </si>
  <si>
    <t>Ընդամենը շին.արժեք</t>
  </si>
  <si>
    <t>այո</t>
  </si>
  <si>
    <t>ոչ</t>
  </si>
  <si>
    <t>Ցանկացած արտադրական եւ ոչ արտադրական ծախսերը, ինչպես նաեւ շահույթը պետք է ներառվի միավոր գներում։</t>
  </si>
  <si>
    <t>TSH-14</t>
  </si>
  <si>
    <t>Անուշավանի մանկապարտեզի վերակառուցում</t>
  </si>
  <si>
    <t>Քանդման աշխատանքներ</t>
  </si>
  <si>
    <t>ասբեստացեմենտային ալիքավոր տանիքի /ցեմենտե ալիքավոր թերթերի քանդում կավարամածի հետ միասին /վերադարձ/</t>
  </si>
  <si>
    <t>մ2</t>
  </si>
  <si>
    <t>փայտյա կառուցվածքների քանդում /բացի կավարամածից/ /վերադարձ/</t>
  </si>
  <si>
    <t>մ3</t>
  </si>
  <si>
    <t>տանիքի ջերմամեկուսիչ շերտի քանդում խարամից</t>
  </si>
  <si>
    <t>քիվապատի  քանդում</t>
  </si>
  <si>
    <t>գմ</t>
  </si>
  <si>
    <t>մանր բլոկերից պատերի քանդում, 200մմ հաստ.</t>
  </si>
  <si>
    <t>մանր բլոկներից  միջնորմների քանդում, 100մմ հաստ.</t>
  </si>
  <si>
    <t>մետաղապլաստ միջնորմերի քանդում</t>
  </si>
  <si>
    <t>փայտե լուսամուտների քանդում /լուսմուտագոգի տախտակով/  /վերադարձ/</t>
  </si>
  <si>
    <t>մետաղապլաստ լուսամուտների քանդում /լուսմուտագոգի տախտակով/  /վերադարձ/</t>
  </si>
  <si>
    <t>փայտե  դռների քանդում /վերադարձ/</t>
  </si>
  <si>
    <t>մետաղապլաստ դռների քանդում /վերադարձ/</t>
  </si>
  <si>
    <t>բետոնե ենթաշերտի քանդում</t>
  </si>
  <si>
    <t>խեցեսալե հատակի քանդում</t>
  </si>
  <si>
    <t>գորգահատակի հատակի  քանդում</t>
  </si>
  <si>
    <t>լինոլեումից հատակի քանդում</t>
  </si>
  <si>
    <t>մանրահատակի քանդում</t>
  </si>
  <si>
    <t>սվաղի քանդում պատերից</t>
  </si>
  <si>
    <t>սվաղի քանդում առաստաղներից</t>
  </si>
  <si>
    <t>հախճասալի քանդում</t>
  </si>
  <si>
    <t>մետաղական բազրիքի ապամոնտաժում</t>
  </si>
  <si>
    <t>ե/բ միաձույլ սանդղահարթակների քանդում</t>
  </si>
  <si>
    <t>ասֆալտի ծածկույթի քանդում</t>
  </si>
  <si>
    <t>բետոնե սալվածքի քանդում</t>
  </si>
  <si>
    <t>ե/բ հավաքովի հատավոր աստիճանների ապամոնտաժում, /39-հատ/</t>
  </si>
  <si>
    <t>մուտքի բետոնե աստիճանաքայլերի և հարթակների քանդում</t>
  </si>
  <si>
    <t>աստիճանների բետոնե պատերի քանդում</t>
  </si>
  <si>
    <t>քարե  ծաղկանոցների քանդում</t>
  </si>
  <si>
    <t>խամքարաբետոնե հիմքերի քանդում</t>
  </si>
  <si>
    <t>մետաղական աստիճանների ապամոնտաժում</t>
  </si>
  <si>
    <t>տ</t>
  </si>
  <si>
    <t>ջրամատակարարման խողովակների ապամոնտաժում 15- 32մմ տրամագծով /ներառյալ ձեւավոր մասերը եւ փականները/</t>
  </si>
  <si>
    <t>զուգարանակոնքերի  ապամոնտաժում</t>
  </si>
  <si>
    <t>հատ</t>
  </si>
  <si>
    <t>լվացարանների  ապամոնտաժում</t>
  </si>
  <si>
    <t>խոհանոցակոնքի ապամոնտաժում</t>
  </si>
  <si>
    <t>թուջե  խողովակների ապամոնտաժում  110մմ (ներառյալ ձեւավոր մասերը)</t>
  </si>
  <si>
    <t>մ</t>
  </si>
  <si>
    <t>գազատար խողովակների ապամոնտաժում 25*2մմ տրամագծով /ներառյալ ձեւավոր մասերը եւ փականները/</t>
  </si>
  <si>
    <t>ջեռուցման մարտկոցների ապամոնտաժում, /վերադաձ/</t>
  </si>
  <si>
    <t>շին աղբի հավաքում էքսկավատորով ինքնաթափ մեքենաների վրա բարձելով</t>
  </si>
  <si>
    <t>շին. Աղբի տեղափոխում մինչեւ 2կմ</t>
  </si>
  <si>
    <t>Հողային աշխատանքներ</t>
  </si>
  <si>
    <t>III կարգի գրունտի մշակում ձեռքով</t>
  </si>
  <si>
    <t>ավելորդ բնահողի բարձում մեխանիզմով ինքնաթափ մեքենաների վրա</t>
  </si>
  <si>
    <t>ավելորդ գրունտի  տեղափոխում մինչեւ 2կմ</t>
  </si>
  <si>
    <t>բնահողի  ետլիցք ձեռքով, տոփանումով</t>
  </si>
  <si>
    <t>Կոնստրուկտորական մաս</t>
  </si>
  <si>
    <t>խամքարաբետոնե  հիմքերի պատրաստում մակնիշը B12.5(150)</t>
  </si>
  <si>
    <t>խամքարաբետոնե  հիմքերի պատրաստում սյունակալների համար մակնիշը B12.5(150)</t>
  </si>
  <si>
    <t>ե/բ սյունակալների  պատրաստում մ մակնիշը B25</t>
  </si>
  <si>
    <t>պողպատե ամրան  A500C</t>
  </si>
  <si>
    <t>բետոնե կետային հիմքերի պատրաստում մակնիշը B25</t>
  </si>
  <si>
    <t>ենթաշերտի պատրաստում բետոնից մակնիշը B7.5(100)</t>
  </si>
  <si>
    <t>ե/բ հիմքի հեծանների պատրաստում մակնիշը B25</t>
  </si>
  <si>
    <t>ամրան A-I</t>
  </si>
  <si>
    <t>ե/բ սյուների պատրաստում մինչեւ մակնիշը B25</t>
  </si>
  <si>
    <t>անցքերի բացում եւ վերականգնում միջհարկային ծածկերում 300*300*220մմ</t>
  </si>
  <si>
    <t>ե/բ  պարզունակների  պատրաստում  մակնիշը B25</t>
  </si>
  <si>
    <t>ներդիր դետալների տեղադրում</t>
  </si>
  <si>
    <t>ե/բ պատերի  ուժեղացում  մակնիշը B25</t>
  </si>
  <si>
    <t>ակոսների  բացում եւ վերականգնում միջհարկային ծածկերում 5600*100*220մմ</t>
  </si>
  <si>
    <t>ակոսների  բացում եւ վերականգնում միջհարկային ծածկերում</t>
  </si>
  <si>
    <t>անցքերի լցափակում պոլիմերցեմենտով</t>
  </si>
  <si>
    <t>դմ3</t>
  </si>
  <si>
    <t>պատերի սվաղում լարացանցի վրա ցեմենտային շաղախով  1:2 հարաբերությամբ 50մմ հաստ., 114մ3 ծավալով</t>
  </si>
  <si>
    <t>ամրանային մետաղալար Bp</t>
  </si>
  <si>
    <t>անցքերի շաղափում ե/բ կառուցվածքներում 20մմ տրամագծով, 20սմ խորությամբ</t>
  </si>
  <si>
    <t>անցքերի շաղափում ե/բ կառուցվածքներում 20մմ տրամագծով, 45սմ խորությամբ</t>
  </si>
  <si>
    <t>ե/բ պարապետի պատրաստում կաղապարամածով մակնիշը B20</t>
  </si>
  <si>
    <t xml:space="preserve"> բացվածքների  ամրացում   մակնիշը B20</t>
  </si>
  <si>
    <t>անցքերի շաղափում ե/բ կառուցվածքներում 20մմ տրամագծով, 40սմ խորությամբ</t>
  </si>
  <si>
    <t>մետաղական պահանգների տեղադրում</t>
  </si>
  <si>
    <t>բացվող բացվածքների պատերի քանդում</t>
  </si>
  <si>
    <t>պատերի կառուցում տուֆից կանոնավոր ձեւի քարերից</t>
  </si>
  <si>
    <t>ամրանային մետաղացանց Bp</t>
  </si>
  <si>
    <t>կգ</t>
  </si>
  <si>
    <t>ակոսների բացում ծածկի սալերում 100*50մմ</t>
  </si>
  <si>
    <t>ծածկի ուժեղացում բետոնով մակնիշը B20</t>
  </si>
  <si>
    <t>Պատեր և միջնորմեր</t>
  </si>
  <si>
    <t>միջնորմների կառուցում ամերիկյան բլոկերից 20x40x9սմ չափերի ամրանավորումով</t>
  </si>
  <si>
    <t>բետոն մակնիշը B7.5(100)</t>
  </si>
  <si>
    <t>շերտապողպատ 4մմ</t>
  </si>
  <si>
    <t>պատերի ջերմամեկուսացում փրփրապլաստով 20մմ հաստ.</t>
  </si>
  <si>
    <t>ե/բ բարավորների  պատրաստում մակնիշը B15</t>
  </si>
  <si>
    <t>միջնորմների կառուցում ամերիկյան բլոկերից 20x40x20սմ չափերի</t>
  </si>
  <si>
    <t xml:space="preserve"> բետոն մակնիշը B7.5(100)</t>
  </si>
  <si>
    <t>սանհագույցների միջնորմների պատրաստում ջրակայուն լամինացված ԴՍՊ-ից /16մմ/ ներառյալ ալյումնե խողովակներից կարկասը եւ ամրացման դետալները</t>
  </si>
  <si>
    <t>սանհանգույցների ջրակայուն լամինացված ԴՍՊ-ի /16մմ/ դռնակների պատրաստում ներառյալ սարքերը, բռնակները</t>
  </si>
  <si>
    <t>Տանիք</t>
  </si>
  <si>
    <t>կանգնեկների տակ թեթև բետոնի պատրաստում մակնիշը B12.5</t>
  </si>
  <si>
    <t>տանիքի պատրաստում ցինկապատ տրամատավոր մետաղաթիթեղից  d=0.55մմ H ոչ պակաս 25մմ /ներառյալ կավարամածը/</t>
  </si>
  <si>
    <t>պիպ ներկված ցինկապատ թիթեղից 0.5մմ հաստությամբ</t>
  </si>
  <si>
    <t>հոսանոց ներկված ցինկապատ թիթեղից 0.5մմ հաստությամբ</t>
  </si>
  <si>
    <t>ջրորդանի պատրաստում ներկված ցինկապատ հարթ թիթեղից 0.5մմ հաստությամբ</t>
  </si>
  <si>
    <t>ջրհոս ձագարների տեղադրում ներկված ցինկապատ թիթեղից</t>
  </si>
  <si>
    <t>քիվի  ներկված ցինկապատ թիթեղ 0.7մմ հաստությամբ</t>
  </si>
  <si>
    <t>ջրահեռացման խողովակների տեղադրում ներկված ցինկապատ թիթեղից</t>
  </si>
  <si>
    <t>արտածման հորաններ ներկված ցինկապատ թիթեղից 0.5մմ հաստությամբ</t>
  </si>
  <si>
    <t>ռետինե միջադիրների տեղադրւմ 100մմ լայն</t>
  </si>
  <si>
    <t>փայտյա կառուցվածքների տեղադրում /բացի կավարամածից/</t>
  </si>
  <si>
    <t>փայտյա կառուցվածքների հրապաշտպանում</t>
  </si>
  <si>
    <t>ջրհորդանի հոսանոցի և պիպի տախտակ 0.5սմ հաստ</t>
  </si>
  <si>
    <t>փայտյա կառուցվածքների հորանների և երդիկի համար</t>
  </si>
  <si>
    <t>փայտյա կառուցվածքների երեսապատման համար</t>
  </si>
  <si>
    <t>գոլորշամեկուսիչ  շերտի պատրաստում իզոգամով 1 շերտ</t>
  </si>
  <si>
    <t>տանիքի ջերմամեկուսացում փքապեռլիտե լցիչներով /պարկերով/</t>
  </si>
  <si>
    <t>հարթեցնող ցեմենտային նախաշերտի պատրաստում 30մմ հաստությամբ</t>
  </si>
  <si>
    <t>պողպատե ամրան  A500C, խարիսխ</t>
  </si>
  <si>
    <t>ձնարգելների տեղադրում, L-2մ</t>
  </si>
  <si>
    <t>տանիքի ցանկապատում մետաղական ճաղաշարով</t>
  </si>
  <si>
    <t>հակահրդեհային մետաղական աստիճանների տեղադրում</t>
  </si>
  <si>
    <t>ձեղնահարկի լուսամուտների պատրաստում ներարյալ շերտափեղկերը</t>
  </si>
  <si>
    <t>մետաղական դռների տեղադրում տանիքի մտոցի համար</t>
  </si>
  <si>
    <t>մետաղական աստիճանների և բազրիքների յուղաներկում</t>
  </si>
  <si>
    <t>Աստիճաններ</t>
  </si>
  <si>
    <t>աստիճանների ալյումինե ճաղաշարի տեղադրում ալյումինե բազրիքով(մետալիկ)</t>
  </si>
  <si>
    <t>աստիճանների երեսապատում կերամոգրանիտից, ոչ պակաս 8մմ հաստ.</t>
  </si>
  <si>
    <t>աստիճանահարթակի երեսապատում կերամոգրանիտից, ոչ պակաս 8մմ հաստ.</t>
  </si>
  <si>
    <t>շրիշակների պատրաստում կերամոգրանիտից</t>
  </si>
  <si>
    <t>Բացվածքներ</t>
  </si>
  <si>
    <t>սպիտակ մետաղապլաստե բացվող լուսամուտային բլոկի /ոչ պակաս 60մմ/ տեղադրում /ներառյալ ապակեպատումը ապակեփաթեթով 4+4մմ, սարքերը/</t>
  </si>
  <si>
    <t>սպիտակ մետաղապլաստե չբացվող լուսամուտային բլոկի /ոչ պակաս 60մմ/ տեղադրում /ներառյալ ապակեպատումը ապակեփաթեթով 4+4մմ, սարքերը/</t>
  </si>
  <si>
    <t>սպիտակ մետաղապլաստե չբացվող վերնափեղկերի տեղադրում</t>
  </si>
  <si>
    <t>պլաստմասե լուսամուտագոգեր տեղադրում 35սմ լայն</t>
  </si>
  <si>
    <t>պատուհանագոգերի պատրաստում բազալտե սալերից 30մմ հաստությամբ</t>
  </si>
  <si>
    <t>շերտավարագույրների տեղադրում</t>
  </si>
  <si>
    <t>սպիտակ մետաղապլաստիկ խուլ ներքին դռան բլոկի /ոչ պակաս 60մմ/  տեղադրում ներառյալ սարքերը, կողպեքը/</t>
  </si>
  <si>
    <t>ալյումինե արտաքին դռան բլոկի /60մմ/ տեղադրում ջերմային կամրջակով /ներառյալ ապակեպատումը 4+4մմ, սարքերը, կողպեքը/</t>
  </si>
  <si>
    <t>սպիտակ ալյումինե վերնափեղկերի /46մմ/ տեղադրում ապակեպատված ապակեփաթեթով 4+4մմ, ներառյալ ապակին</t>
  </si>
  <si>
    <t>սպիտակ ալյումինե ներքին դռան բլոկի /60մմ/ տեղադրում /ներառյալ ապակեպատումը, սարքերը 4+4մմ, կողպեքը/</t>
  </si>
  <si>
    <t>ներքին ՄԴՖ ապակեպատ դռների տեղադրում միջնորմներում փայտե շրջանակներով, փեղկի հաստ. Ոչ պակաս 40մմ, ՄԴՖ-ի շերտի հաստ. Ոչ պակաս 6մմ /ներառյալ երեսակալը, սարքերը, դռան արգելափակիչը/</t>
  </si>
  <si>
    <t>ներքին ՄԴՖ  դռների վերնափեղկերի տեղադրում</t>
  </si>
  <si>
    <t>ներքին դռների բռնակներով կողպեքի տեղադրում</t>
  </si>
  <si>
    <t>կ-տ</t>
  </si>
  <si>
    <t>Հատակներ</t>
  </si>
  <si>
    <t>բազալտե խճից նախաշերտի պատրաստում</t>
  </si>
  <si>
    <t>ենթաշերտի պատրաստում բետոնից մակնիշը B12.5</t>
  </si>
  <si>
    <t>հարթեցնող ցեմենտային նախաշերտի պատրաստում 20մմ հաստությամբ</t>
  </si>
  <si>
    <t>ջրամեկուսիչ շերտի պատրաստում իզոգամով</t>
  </si>
  <si>
    <t>խեցեսալե հատակի պատրաստում</t>
  </si>
  <si>
    <t>խեցեսալե շրիշակների պատրաստում</t>
  </si>
  <si>
    <t>վինիլային հատակի պատրաստում, հաստ 2մմ, բարձր մաշվածքակայունության, 34 դասի /ներառյալ ինքնահարթեցվող շերտը, շրիշակները/</t>
  </si>
  <si>
    <t>լամինատե հատակների պատրաստում ոչ պակաս 10մմ հաստ.,բարձր մաշվածքակայունության, 32 դասի /ներառյալ շրիշակները, սպունգը/</t>
  </si>
  <si>
    <t>հատակների պատրաստում կերամոգրանիտից, 10մմ հաստ., ներառյալ շրիշակները</t>
  </si>
  <si>
    <t>Ներքին հարդարում</t>
  </si>
  <si>
    <t>պատերի գաջե սվաղում</t>
  </si>
  <si>
    <t>առաստաղների և հեծանների գաջե սվաղում</t>
  </si>
  <si>
    <t>դռների եւ լուսամուտների հարթ թեքությունների սվաղում գաջով</t>
  </si>
  <si>
    <t>պատերի սվաղում ցեմենտային շաղախով հախճասալի տակ</t>
  </si>
  <si>
    <t>պատերի երեսապատում հախճասալով, ոչ պակաս 4մմ հաստ.</t>
  </si>
  <si>
    <t>պատերի երեսապատում գիպսակարտոնով /ներառյալ հիմնակմախքը/</t>
  </si>
  <si>
    <t>օդափոխության խողովակների երեսապատում գիպսակարտոնով /ներառյալ հիմնակմախքը/</t>
  </si>
  <si>
    <t>պատերի և թեքությունների ներկում լատեքսային ներկով, անփայլ /ներառյալ անկյունակները/</t>
  </si>
  <si>
    <t>շեպերի  ներկում ջրակայուն ներկով /մակերեույթի նախապատրաստումով, նախաներկումով/</t>
  </si>
  <si>
    <t>առաստաղների ներկում լատեքսային ներկով, անփայլ</t>
  </si>
  <si>
    <t>ջեռուցման խողովակների երեսապատում ՄԴՖ-ով փայտե կարկասի վրա /ներառյալ հիմնակմախքը/</t>
  </si>
  <si>
    <t>Արմստրոնգ տիպի կախովի առաստաղների պատրաստում /ներառյալ հիմնակմախքը/</t>
  </si>
  <si>
    <t>Արտաքին հարդարում և աստիճաններ, թեքահարթակներ</t>
  </si>
  <si>
    <t>պատերի և շեպերի  ներկում ջրակայուն ներկով /մակերեույթի նախապատրաստումով, նախաներկումով/</t>
  </si>
  <si>
    <t>քիվի շարվածք գծային  քարով տուֆից</t>
  </si>
  <si>
    <t>ճակատների երեսապատում տուֆե սալերով 30մմ հաստությամբ</t>
  </si>
  <si>
    <t>ուղղահայաց անցքերի շաղափում երեսապատման քարերի մեջ 6մմ տրամագծով, 50մմ խորությամբ</t>
  </si>
  <si>
    <t>հորիզոնական անցքերի շաղափում երեսապատման քարերի մեջ 6մմ տրամագծով, 50մմ խորությամբ</t>
  </si>
  <si>
    <t>որմնախարսխի  երեսապատում սրբատաշ բազալտե սալերով 30մմ հաստությամբ</t>
  </si>
  <si>
    <t>հիմնախարսխի համար  բետոն մակնիշը B15</t>
  </si>
  <si>
    <t xml:space="preserve"> բազալտե թասակ  80*50մմ</t>
  </si>
  <si>
    <t>պատերի սվաղում լարացանցի վրա ցեմենտային շաղախով   /ներառյալ լարացանցը եւ կմախքը/</t>
  </si>
  <si>
    <t>խամքարաբետոնե  հիմքերի պատրաստում մակնիշը B12.5(150) աստիճանների և թեքահարթակների տակ</t>
  </si>
  <si>
    <t>բետոնե միաձույլ աստիճանների պատրաստում B15(200)</t>
  </si>
  <si>
    <t>բետոնե սյունավոր հիմքերի պատրաստում մակնիշը B25</t>
  </si>
  <si>
    <t>մետաղական կոնստրուկցիաներ աստիճանների համար ըստ նախագծի</t>
  </si>
  <si>
    <t>մետաղական կոնստրուկցիաների յուղաներկում</t>
  </si>
  <si>
    <t>մետաղական բազրիքի և ճաղաշարի յուղաներկում</t>
  </si>
  <si>
    <t>արտաքին թեքահարթակի, աստիճանահարթակի պատում  պատրաստում բազալտե սալերից 30մմ հաստությամբ</t>
  </si>
  <si>
    <t>արտաքին թեքահարթակի, աստիճանահարթակի կողային երեսապատում սրբատաշ բազալտե սալերով 30մմ հաստությամբ</t>
  </si>
  <si>
    <t>գլխավոր մուտքի, խոհանոցի և դահլիճի մուտքերի արտաքին  աստիճանների երեսապատում 30մմ հաստությամբ բազալտե սալերով</t>
  </si>
  <si>
    <t>պատերի երեսապատում փքապեռլիտե սալերով 50մմ հաստությամբ</t>
  </si>
  <si>
    <t>Հովհար1,2</t>
  </si>
  <si>
    <t>անցքերի բացում  պատերում 16մմ տրամագծով, 100սմ խորությամբ</t>
  </si>
  <si>
    <t>գլխավոր մուտքի ծածկ պոլիկարբոնատից 10մմ հաստ /ներառյալ կավարամածը/</t>
  </si>
  <si>
    <t>մետաղակառուցվածքների յուղաներկում</t>
  </si>
  <si>
    <t>Տարածքի բարեկարգում</t>
  </si>
  <si>
    <t>ծածկույթի պատրաստում մանրահատիկ ասֆալտաբետոնե խառնուրդից 4սմ հաստությամբ</t>
  </si>
  <si>
    <t>սալվածքի /բրեկչա/ պատրաստում բազալտե սալերի ջարդոնից</t>
  </si>
  <si>
    <t>ենթաշերտի պատրաստում բետոնից մակնիշը B15</t>
  </si>
  <si>
    <t>գրունտի խտացում խճով</t>
  </si>
  <si>
    <t>եզրազարթի պատրաստում բազալտե քարերից 150x300մմ չափերի բետոնե հիմքով</t>
  </si>
  <si>
    <t>եզրազարթի պատրաստում բետոնե քարերից 100x200մմ չափերի բետոնե հիմքով</t>
  </si>
  <si>
    <t>փոսորակների փորում ձեռքով</t>
  </si>
  <si>
    <t>բետոնե հիմքերի պատրաստում մակնիշը B12.5</t>
  </si>
  <si>
    <t>մետաղական դարպասի տեղադրում</t>
  </si>
  <si>
    <t>պողպատե գոյություն ունեցող ճաղաշարի և նոր դարպասների յուղաներկում</t>
  </si>
  <si>
    <t>Ջեռուցում</t>
  </si>
  <si>
    <t>գոյություն ունեցող կաթսաների  ապամոնտաժում</t>
  </si>
  <si>
    <t xml:space="preserve"> կաթսաների  մոնտաժում 32կվտ, ներառյալ ծխատարը</t>
  </si>
  <si>
    <t>շրջանառու պոմպերի տեղադրում /Q=4.3մ3/ժ, H=9.1մ, մեկը պահեստային</t>
  </si>
  <si>
    <t>ջեռուցման պանելային մարտկոցների տեղադրում 500x1000մմ, 2160Վտ /ներառյալ օդահանը, կախիչները եւ խցանը/</t>
  </si>
  <si>
    <t>ջեռուցման պանելային մարտկոցների տեղադրում 500x900մմ, 1940Վտ /ներառյալ օդահանը, կախիչները եւ խցանը/</t>
  </si>
  <si>
    <t>ջեռուցման պանելային մարտկոցների տեղադրում 500x800մմ, 1725Վտ /ներառյալ օդահանը, կախիչները եւ խցանը/</t>
  </si>
  <si>
    <t>ջեռուցման պանելային մարտկոցների տեղադրում 500x700մմ, 1510Վտ /ներառյալ օդահանը, կախիչները եւ խցանը/</t>
  </si>
  <si>
    <t>ջեռուցման պանելային մարտկոցների տեղադրում 500x500մմ, 1100Վտ /ներառյալ օդահանը, կախիչները եւ խցանը/</t>
  </si>
  <si>
    <t>խողովակաշարի անցկացում պոլիպրոպիլենային  խողովակներից D=20x2.8մմ, ներառյալ ձեւավոր մասերը, ամրակները</t>
  </si>
  <si>
    <t>ջերմամեկուսացում ռետինե խողովակներով D=20մմ</t>
  </si>
  <si>
    <t>խողովակաշարի անցկացում պոլիպրոպիլենային  խողովակներից D=25x3.5մմ, ներառյալ ձեւավոր մասերը, ամրակները</t>
  </si>
  <si>
    <t>ջերմամեկուսացում ռետինե խողովակներով D=25մմ</t>
  </si>
  <si>
    <t>խողովակաշարի անցկացում պոլիպրոպիլենային  խողովակներից D=32x4.4մմ, ներառյալ ձեւավոր մասերը, ամրակները</t>
  </si>
  <si>
    <t>ջերմամեկուսացում ռետինե խողովակներով D=32մմ</t>
  </si>
  <si>
    <t>խողովակաշարի անցկացում պոլիպրոպիլենային  խողովակներից D=40x5.5մմ, ներառյալ ձեւավոր մասերը, ամրակները</t>
  </si>
  <si>
    <t>խողովակաշարի անցկացում պոլիպրոպիլենային  խողովակներից D=50x6.9մմ, ներառյալ ձեւավոր մասերը, ամրակները</t>
  </si>
  <si>
    <t>խողովակաշարի անցկացում պոլիպրոպիլենային  խողովակներից D=63x8.6մմ, ներառյալ ձեւավոր մասերը, ամրակները</t>
  </si>
  <si>
    <t>ջերմամեկուսացում ռետինե խողովակներով D=63մմ</t>
  </si>
  <si>
    <t>ջերմակարգավորիչ փական RTD D=15մմ</t>
  </si>
  <si>
    <t>փակող կափյուր RLV D=15մմ</t>
  </si>
  <si>
    <t>զտիչ dy=50մմ</t>
  </si>
  <si>
    <t>հետադարձ փականներ D=50մմ</t>
  </si>
  <si>
    <t xml:space="preserve"> փականներ D=50մմ</t>
  </si>
  <si>
    <t xml:space="preserve"> փականներ D=32մմ</t>
  </si>
  <si>
    <t xml:space="preserve"> փականներ D=15մմ</t>
  </si>
  <si>
    <t xml:space="preserve"> փականներ դատարկման ծորակով D=50մմ</t>
  </si>
  <si>
    <t>փականներ դատարկման ծորակով D=25մմ</t>
  </si>
  <si>
    <t>դատարկման ծորան D=20մմ</t>
  </si>
  <si>
    <t>համակարգի հիդրավլիկ փորձարկում</t>
  </si>
  <si>
    <t>գազի մետաղական խողովակների տեղադրում dую20մմ</t>
  </si>
  <si>
    <t xml:space="preserve"> կաթսաների կարգաբերում եւ գործարկում</t>
  </si>
  <si>
    <t>անցքերի բացում  պատերում 125մմ տրամագծով, ծխատարի համար</t>
  </si>
  <si>
    <t>անցքերի բացում  պատերում 80մմ տրամագծով</t>
  </si>
  <si>
    <t>անցքերի բացում  պատերում 65մմ տրամագծով</t>
  </si>
  <si>
    <t>անցքերի բացում  պատերում 40մմ տրամագծով</t>
  </si>
  <si>
    <t>անցքերի բացում  միջնորմերում 80մմ տրամագծով</t>
  </si>
  <si>
    <t>անցքերի բացում ծածկերում 50մմ տրամագծով</t>
  </si>
  <si>
    <t>Օդափոխություն</t>
  </si>
  <si>
    <t>կանալային կենտրոնախույզ օդամուղ CA250 L-750մ3, P=300պա, N=200վտ</t>
  </si>
  <si>
    <t>կարգավորիչ ճաղավանդակ 400*200</t>
  </si>
  <si>
    <t>կարգավորիչ ճաղավանդակ 200*200</t>
  </si>
  <si>
    <t>կարգավորիչ ճաղավանդակ 450*150</t>
  </si>
  <si>
    <t>կարգավորիչ ճաղավանդակ 300*150</t>
  </si>
  <si>
    <t>կարգավորիչ ճաղավանդակ 150*150</t>
  </si>
  <si>
    <t>օդատարի անցկացում ցինկապատ պողպատից 0.7մմ հաստ/700*700/</t>
  </si>
  <si>
    <t>օդատարի անցկացում ցինկապատ պողպատից 0.7մմ հաստ/400*400/</t>
  </si>
  <si>
    <t>օդատարի անցկացում ցինկապատ պողպատից 0.7մմ հաստ/300*150/</t>
  </si>
  <si>
    <t>օդատարի անցկացում ցինկապատ պողպատից 0.5մմ հաստ/250*150/</t>
  </si>
  <si>
    <t>օդատարի անցկացում ցինկապատ պողպատից 0.5մմ հաստ/200*150/</t>
  </si>
  <si>
    <t>օդատարի անցկացում ցինկապատ պողպատից 0.5մմ հաստ/150*150/</t>
  </si>
  <si>
    <t>օդատարի անցկացում ցինկապատ պողպատից 0.5մմ հաստ/150*100/</t>
  </si>
  <si>
    <t>օդատարի անցկացում ցինկապատ պողպատից 0.5մմ հաստ/d=160/</t>
  </si>
  <si>
    <t>օդատարի անցկացում ցինկապատ պողպատից 0.5մմ հաստ/d=125/</t>
  </si>
  <si>
    <t>օդատարի անցկացում ցինկապատ պողպատից 0.5մմ հաստ/d=100/</t>
  </si>
  <si>
    <t>մետաղական ցանց</t>
  </si>
  <si>
    <t>խոհանոցային գլխանոցի տեղադրում ցինկապատ թիթեղից 700*700</t>
  </si>
  <si>
    <t>գլխանոցի տեղադրում ցինկապատ թիթեղից 1000*1000</t>
  </si>
  <si>
    <t>գլխանոցի տեղադրում ցինկապատ թիթեղից 700*700</t>
  </si>
  <si>
    <t>գլխանոցի տեղադրում ցինկապատ թիթեղից 500*300</t>
  </si>
  <si>
    <t>անցքերի բացում եւ վերականգնում  պատերում և միջհարկային ծածկերում ըստ նախագծի</t>
  </si>
  <si>
    <t>Արևային համաակարգ</t>
  </si>
  <si>
    <t>պանելային արեւային մարտկոց 3մ2</t>
  </si>
  <si>
    <t>շրջանառու պոմպերի /G=3մ3/ժ, H=6մ/ տեղադրում համալրված մանոմետրով, ջերմաչափով, հոսքի տվիչով, հետադարձ փականով եւ փականներով Dy=25 /ըստ նախագծի /</t>
  </si>
  <si>
    <t>դրենաժային բաքերի տեղադրում 30լ</t>
  </si>
  <si>
    <t>ավտոմատ խառնիչ ջերմակարգավորիչով D=32մմ</t>
  </si>
  <si>
    <t>համակարգի կառավարման վահանակ Solar controller</t>
  </si>
  <si>
    <t>ընդարձակման բաքերի տեղադրում 8լ</t>
  </si>
  <si>
    <t>ընդարձակման բաքերի տեղադրում 40լ</t>
  </si>
  <si>
    <t>շրջանառու պոմպերի տեղադրում G=2մ3/ժ, H=8մ, N=300Վտ</t>
  </si>
  <si>
    <t>ավտոմատ օդահան կափույրի տեղադրում D=15մմ</t>
  </si>
  <si>
    <t>արույրե փականներ D=25մմ</t>
  </si>
  <si>
    <t>հետադարձ փականներ D=25մմ</t>
  </si>
  <si>
    <t>ապահովիչ փականներ D=20մմ, P=6 բար</t>
  </si>
  <si>
    <t>ապահովիչ փականներ D=15մմ, P=3 բար</t>
  </si>
  <si>
    <t>դատարկման փականներ D=15մմ</t>
  </si>
  <si>
    <t>պղնձե խողովակներ Dy=25մմ, ներառյալ ձեւավոր մասերը</t>
  </si>
  <si>
    <t>խողովակաշարի անցկացում պոլիէթիլենային  խողովակներից ալյումինե շերտով D=32x3մմ, ներառյալ ձեւավոր մասերը PN16</t>
  </si>
  <si>
    <t>մետաղական էլեմենտներ ամրացման համար</t>
  </si>
  <si>
    <t>մանր մետաղակառուցվածքների յուղաներկում</t>
  </si>
  <si>
    <t>մարտկոցների ամրացման մետաղական մետաղակառուցվածքներ</t>
  </si>
  <si>
    <t>հակասառեցուցիչ հեղուկ /անտիֆրիզ/</t>
  </si>
  <si>
    <t>համակարգի փորձարկում</t>
  </si>
  <si>
    <t>Ներքին ջրամատակարարում</t>
  </si>
  <si>
    <t>ջրաչափերի տեղադրում D=32մմ</t>
  </si>
  <si>
    <t>զտիչ D=32մմ</t>
  </si>
  <si>
    <t>ճկուն խողովակների տեղադրում</t>
  </si>
  <si>
    <t xml:space="preserve"> փականներ D=20մմ</t>
  </si>
  <si>
    <t xml:space="preserve"> փականներ D=25մմ</t>
  </si>
  <si>
    <t>հետադարձ փականներ D=32մմ</t>
  </si>
  <si>
    <t>անկյունային փականներ D=15մմ</t>
  </si>
  <si>
    <t>ծորակ-խառնիչների տեղադրում</t>
  </si>
  <si>
    <t>խոհանոցային ծորակ-խառնիչների տեղադրում</t>
  </si>
  <si>
    <t>ծորակ-խառնիչների տեղադրում ցնցուղով</t>
  </si>
  <si>
    <t>անցքերի բացում եւ վերականգնում հիմքերում300*300*600մմ, 1 հատ</t>
  </si>
  <si>
    <t>անցքերի բացում կապիտալ պատերում 200*200*500մմ</t>
  </si>
  <si>
    <t>անցքերի բացում եւ վերականգնում միջհարկային ծածկերում, 2 հատ</t>
  </si>
  <si>
    <t>Ներքին կոյուղի</t>
  </si>
  <si>
    <t>ներքին կոյուղու խողովակաշարի պոլիվինիլքլորիդային խողովակների տեղադրում D=110x1.8մմ, ներառյալ ձեւավոր մասերը</t>
  </si>
  <si>
    <t>ներքին կոյուղու խողովակաշարի պոլիվինիլքլորիդային խողովակների տեղադրում D=50x1.8մմ, ներառյալ ձեւավոր մասերը</t>
  </si>
  <si>
    <t>պոլիվինիլքլորիդե ստուգիչ D=100մմ</t>
  </si>
  <si>
    <t>պողպատե երկտեղ լվացակոնքերի տեղադրում սիֆոնով, պահարանով</t>
  </si>
  <si>
    <t>պողպատե մեկտեղ լվացակոնքերի տեղադրում սիֆոնով, պահարանով</t>
  </si>
  <si>
    <t>զուգարանակոնքերի տեղադրում ցածր տեղադրվող խեցե բաքով, ճկուն միացումով</t>
  </si>
  <si>
    <t>զուգարանակոնքերի տեղադրում ցածր տեղադրվող խեցե բաքով, ճկուն միացումով, մանկական</t>
  </si>
  <si>
    <t>խեցե լվացարանների տեղադրում տումբայով եւ սիֆոնով</t>
  </si>
  <si>
    <t>խեցե լվացարանների տեղադրում տումբայով եւ սիֆոնով, մանկական</t>
  </si>
  <si>
    <t>տաշտակների /տակդիր/ տեղադրում կոմպոզիտ նյութից /ակրիլային/ ներառյալ սիֆոնը</t>
  </si>
  <si>
    <t>հոսակների տեղադրում D=50մմ</t>
  </si>
  <si>
    <t>անցքերի բացում եւ վերականգնում հիմքերում 400*400*700</t>
  </si>
  <si>
    <t>անցքերի բացում եւ վերականգնում միջհարկային ծածկերում</t>
  </si>
  <si>
    <t>Ներքին գազամատակարարում</t>
  </si>
  <si>
    <t>գազի վթարային անջատիչ կափույրի D=40մմ տեղադրում</t>
  </si>
  <si>
    <t>գազի ազդանշանային դետեկտորի տեղադրում</t>
  </si>
  <si>
    <t>խցանային փականներ D=20մմ</t>
  </si>
  <si>
    <t>խցանային փականներ D=40մմ</t>
  </si>
  <si>
    <t>խողովակաշարի անցկացում պողպատե ջրագազատար խողովակներից D=25x2մմ, ներառյալ ձեւավոր մասերը</t>
  </si>
  <si>
    <t>խողովակաշարի անցկացում պողպատե ջրագազատար խողովակներից D=40x2մմ, ներառյալ ձեւավոր մասերը</t>
  </si>
  <si>
    <t>անցքերի բացում պատերում D=100մմ</t>
  </si>
  <si>
    <t>պատյանի անցկացում պողպատե խողովակներից D=65մմ</t>
  </si>
  <si>
    <t>ներքին գազախողովակների պնեւմատիկ փորձարկում</t>
  </si>
  <si>
    <t xml:space="preserve"> գազախողովակների արտափչում օդով</t>
  </si>
  <si>
    <t>ՊՊՎ2x2.5 մմ2 հատվածքով պղնձե հաղորդալարի անցկացում</t>
  </si>
  <si>
    <t>Ներքին էլեկտրալուսավորություն</t>
  </si>
  <si>
    <t>գլխավոր բաշխիչ վահան ЩУРВ30</t>
  </si>
  <si>
    <t>պահարան դռնակով վահանի կոմպլեկտավորման համար  24տեղի</t>
  </si>
  <si>
    <t>էլեկտրահաշվիչների տեղադրում 80Ա</t>
  </si>
  <si>
    <t>եռաֆազ փոխանջատիչների տեղադրում ОТ400Е03Ц/ կամ համարժեք</t>
  </si>
  <si>
    <t>ավտոմատ անջատիչների տեղադրում 3*80Ա</t>
  </si>
  <si>
    <t>ավտոմատ անջատիչների տեղադրում 3*32Ա</t>
  </si>
  <si>
    <t>ավտոմատ անջատիչների տեղադրում 3* 25Ա</t>
  </si>
  <si>
    <t>ավտոմատ անջատիչների տեղադրում 16Ա</t>
  </si>
  <si>
    <t>ավտոմատ անջատիչների տեղադրում 10Ա</t>
  </si>
  <si>
    <t>պաշտպանիչ անջատման սարքի տեղադրում ՈՒԶՕ 30մԱ</t>
  </si>
  <si>
    <t>վարդակների տեղադրում</t>
  </si>
  <si>
    <t>եռաֆազ վարդակների տեղադրում</t>
  </si>
  <si>
    <t>մեկստեղնավոր անջատիչների տեղադրում</t>
  </si>
  <si>
    <t>երկստեղնավոր անջատիչների տեղադրում</t>
  </si>
  <si>
    <t>էլեկտրամոնտաժային տուփերի տեղադրում</t>
  </si>
  <si>
    <t>բաշխիչ էլեկտրատուփերի տեղադրում</t>
  </si>
  <si>
    <t>լուսատուների տեղադրում LED լամպերով</t>
  </si>
  <si>
    <t>լուսատուների տեղադրում շիկացման լամպերով</t>
  </si>
  <si>
    <t>անկյունային պողպաից 70*70*5մմ</t>
  </si>
  <si>
    <t>մետաղական գոտի 40*5մմ</t>
  </si>
  <si>
    <t>պղնձե գոտի 40*10մմ</t>
  </si>
  <si>
    <t>ВВГ 5x10 մմ2 հատվածքով պղնձե ջիղերով մալուխի անցկացում</t>
  </si>
  <si>
    <t>ВВГ 5x25 մմ2 հատվածքով պղնձե ջիղերով մալուխի անցկացում</t>
  </si>
  <si>
    <t>ВВГ 3x2.5 մմ2 հատվածքով պղնձե ջիղերով մալուխի անցկացում</t>
  </si>
  <si>
    <t>ВВГ 3x1.5 մմ2 հատվածքով պղնձե ջիղերով մալուխի անցկացում</t>
  </si>
  <si>
    <t>1x25 մմ2 հատվածքով պղնձե հաղորդալարի անցկացում</t>
  </si>
  <si>
    <t>1x6 մմ2 հատվածքով պղնձե հաղորդալարի անցկացում</t>
  </si>
  <si>
    <t>Հակահրդեհային ազդանշանում</t>
  </si>
  <si>
    <t>20 մուտքանի հսկիչ պանել LSD ստեղնաշարով СИГНАЛ-20М /կամ համարժեք/</t>
  </si>
  <si>
    <t>լուսաձայնային ազդասարք</t>
  </si>
  <si>
    <t>&lt;&lt;ելք&gt;&gt; ցույց տվող լուսատախտակ</t>
  </si>
  <si>
    <t>անխափան սնուցման աղբյուր մարտկոցով</t>
  </si>
  <si>
    <t>հրդեհի ծխային ազդասարք</t>
  </si>
  <si>
    <t>հրդեհի ջերմային ազդասարք</t>
  </si>
  <si>
    <t>կառավարման կոճակ</t>
  </si>
  <si>
    <t>ջերմակայուն հակահրդեհային  մալուխի անցկացում UT105 HF 180 1*2*0.5</t>
  </si>
  <si>
    <t>ջերմակայուն հակահրդեհային  մալուխի անցկացում UT105 HF  2*0.5</t>
  </si>
  <si>
    <t>ջերմակայուն հակահրդեհային  մալուխի անցկացում UT105 HF (2*2*0.75)+(2*1.5)</t>
  </si>
  <si>
    <t>Արտաքին ջրամատակարարում</t>
  </si>
  <si>
    <t>III կարգի գրունտի մշակում էքսկավատորով կողլիցքով</t>
  </si>
  <si>
    <t>III կարգի գրունտի մշակում էքսկավատորով ինքնաթափ մեքենաների վրա բարձելով</t>
  </si>
  <si>
    <t>ավելորդ գրունտի  տեղափոխում մինչեւ 5կմ</t>
  </si>
  <si>
    <t xml:space="preserve"> գրունտի ետլիցքը մեղանիզմով</t>
  </si>
  <si>
    <t>II կարգի գրունտի ետլիցք ձեռքով, տոփանումով</t>
  </si>
  <si>
    <t>ավազից նախաշերտի պատրաստում խողովակաշարի տակ</t>
  </si>
  <si>
    <t>ավազից նախաշերտի պատրաստում</t>
  </si>
  <si>
    <t>հրշեջ հիդրանտների տեղադրում հենակալով</t>
  </si>
  <si>
    <t>արույրե փականներ D=32մմ</t>
  </si>
  <si>
    <t>կոյուղու ե/բ կլոր հավաքովի դիտահորերի տեղադրում D= 1250մմ (ներառյալ ամրանը)</t>
  </si>
  <si>
    <t>դիտահորի սեյսմակայունության համար մետաղական էլեմենտներ</t>
  </si>
  <si>
    <t>ե/բ հավաքովի ծածկի սալերի տեղադրում վաքերի վրա (ներարյալ սալի արժեքը ամրանով) D= 700մմ</t>
  </si>
  <si>
    <t>պոլիմեր-ավազային մտոցի կափարիչ փակիչով</t>
  </si>
  <si>
    <t xml:space="preserve"> խողովակների միացում գոյություն ունեցող գծին D=32մմ</t>
  </si>
  <si>
    <t>տեղ</t>
  </si>
  <si>
    <t xml:space="preserve"> խողովակների միացում գործող ցանցին  D=100մմ</t>
  </si>
  <si>
    <t>խողովակների լվացում վարաքազերցումով</t>
  </si>
  <si>
    <t>կմ</t>
  </si>
  <si>
    <t>Արտաքին կոյուղի</t>
  </si>
  <si>
    <t>գրունտի ետլիցք ձեռքով, տոփանումով</t>
  </si>
  <si>
    <t>ավազից նախաշերտի պատրաստում խողովակաշարի վրա</t>
  </si>
  <si>
    <t>ներքին կոյուղու խողովակաշարի պոլիվինիլքլորիդային խողովակների տեղադրում D=160x3մմ, ներառյալ ձեւավոր մասերը</t>
  </si>
  <si>
    <t>դիտահորի առվակի պատրաստում բետոնից մակնիշը B15</t>
  </si>
  <si>
    <t>կոյուղու ե/բ կլոր հավաքովի դիտահորերի տեղադրում (ներառյալ ամրանը) D= 1250մմ</t>
  </si>
  <si>
    <t>ե/բ հավաքովի ծածկի սալերի տեղադրում վաքերի վրա (ներարյալ սալի արժեքը ամրանով)</t>
  </si>
  <si>
    <t>բիոմաքրման կայանի մոնտաժում Topaz-20/ կամ համարժեքը/</t>
  </si>
  <si>
    <t>միացում գոյություն ունեցող գծին D=160մմ</t>
  </si>
  <si>
    <t>Արտաքին գազատար</t>
  </si>
  <si>
    <t>անցքերի բացում և վերականգնում 40մմ տրամագծով</t>
  </si>
  <si>
    <t>անցքերի վերականգնում բետոնով B15 դասի</t>
  </si>
  <si>
    <t>խողովակաշարի անցկացում պողպատե խողովակներից D=40x2.5մմ փորձարկումով</t>
  </si>
  <si>
    <t>արտաքին գազախողովակների արտափչում օդով</t>
  </si>
  <si>
    <t>խողովակաշարի կցվանքների լուսարկում</t>
  </si>
  <si>
    <t>սահող հենարան , 3 հատ</t>
  </si>
  <si>
    <t xml:space="preserve"> խողովակների  յուղաներկում</t>
  </si>
  <si>
    <t>պահարանային գազակարգավորման կայանի տեղադրում  գազահաշվարման հանգուցով GSA-10 (նեռարյալ ռեդուկտորը)</t>
  </si>
  <si>
    <t>գազախողովակների միացում գործող ցանցին D=40x2.5մմ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</si>
</sst>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֏_-;\-* #,##0.00\ _֏_-;_-* &quot;-&quot;??\ _֏_-;_-@_-"/>
    <numFmt numFmtId="166" formatCode="#,##0.00_)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0" fillId="0" borderId="1" xfId="0" applyBorder="1" applyProtection="1">
      <protection hidden="1"/>
    </xf>
    <xf numFmtId="0" fontId="4" fillId="0" borderId="1" xfId="0" applyFont="1" applyBorder="1" applyAlignment="1" applyProtection="1">
      <alignment horizontal="center" wrapTex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locked="0"/>
    </xf>
    <xf numFmtId="0" fontId="2" fillId="0" borderId="0" xfId="0" applyFont="1" applyAlignment="1" applyProtection="1">
      <alignment horizontal="left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left"/>
      <protection hidden="1"/>
    </xf>
    <xf numFmtId="4" fontId="2" fillId="0" borderId="0" xfId="1" applyNumberFormat="1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locked="0"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vertical="top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1" xfId="0" applyFont="1" applyBorder="1" applyAlignment="1" applyProtection="1">
      <alignment vertical="top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166" fontId="6" fillId="2" borderId="1" xfId="1" applyNumberFormat="1" applyFont="1" applyFill="1" applyBorder="1" applyProtection="1">
      <protection hidden="1"/>
    </xf>
    <xf numFmtId="166" fontId="6" fillId="2" borderId="1" xfId="0" applyNumberFormat="1" applyFont="1" applyFill="1" applyBorder="1" applyProtection="1">
      <protection hidden="1"/>
    </xf>
    <xf numFmtId="166" fontId="6" fillId="0" borderId="1" xfId="1" applyNumberFormat="1" applyFont="1" applyBorder="1" applyProtection="1">
      <protection hidden="1"/>
    </xf>
    <xf numFmtId="166" fontId="4" fillId="0" borderId="1" xfId="0" applyNumberFormat="1" applyFont="1" applyBorder="1" applyProtection="1">
      <protection locked="0" hidden="1"/>
    </xf>
    <xf numFmtId="166" fontId="4" fillId="0" borderId="1" xfId="0" applyNumberFormat="1" applyFont="1" applyBorder="1" applyProtection="1">
      <protection hidden="1"/>
    </xf>
    <xf numFmtId="166" fontId="6" fillId="2" borderId="1" xfId="0" applyNumberFormat="1" applyFont="1" applyFill="1" applyBorder="1" applyProtection="1">
      <protection locked="0" hidden="1"/>
    </xf>
    <xf numFmtId="166" fontId="6" fillId="0" borderId="1" xfId="0" applyNumberFormat="1" applyFont="1" applyBorder="1" applyProtection="1">
      <protection hidden="1"/>
    </xf>
    <xf numFmtId="166" fontId="4" fillId="0" borderId="0" xfId="0" applyNumberFormat="1" applyFont="1" applyProtection="1">
      <protection locked="0" hidden="1"/>
    </xf>
    <xf numFmtId="166" fontId="4" fillId="0" borderId="0" xfId="0" applyNumberFormat="1" applyFont="1" applyAlignment="1" applyProtection="1">
      <alignment horizontal="right"/>
      <protection hidden="1"/>
    </xf>
    <xf numFmtId="166" fontId="4" fillId="0" borderId="0" xfId="0" applyNumberFormat="1" applyFont="1" applyProtection="1"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1"/>
  <sheetViews>
    <sheetView tabSelected="1" view="pageBreakPreview" topLeftCell="D1" zoomScale="110" zoomScaleNormal="80" zoomScaleSheetLayoutView="110" workbookViewId="0">
      <selection activeCell="F7" sqref="F7"/>
    </sheetView>
  </sheetViews>
  <sheetFormatPr defaultRowHeight="15" x14ac:dyDescent="0.25"/>
  <cols>
    <col min="1" max="1" width="9.140625" style="2" hidden="1" customWidth="1"/>
    <col min="2" max="2" width="9.140625" style="28" hidden="1" customWidth="1"/>
    <col min="3" max="3" width="9.140625" style="2" hidden="1" customWidth="1"/>
    <col min="4" max="4" width="5.7109375" style="8" customWidth="1"/>
    <col min="5" max="5" width="50.7109375" style="18" customWidth="1"/>
    <col min="6" max="6" width="9.140625" style="2"/>
    <col min="7" max="7" width="14.7109375" style="2" customWidth="1"/>
    <col min="8" max="8" width="13.7109375" style="2" bestFit="1" customWidth="1"/>
    <col min="9" max="10" width="13.7109375" style="2" customWidth="1"/>
    <col min="11" max="11" width="16.7109375" style="2" customWidth="1"/>
    <col min="12" max="16384" width="9.140625" style="2"/>
  </cols>
  <sheetData>
    <row r="1" spans="1:11" s="1" customFormat="1" ht="23.25" x14ac:dyDescent="0.3">
      <c r="A1" s="1">
        <v>1381</v>
      </c>
      <c r="B1" s="27"/>
      <c r="D1" s="6"/>
      <c r="E1" s="7" t="s">
        <v>1</v>
      </c>
    </row>
    <row r="2" spans="1:11" x14ac:dyDescent="0.25">
      <c r="B2" s="28" t="s">
        <v>23</v>
      </c>
      <c r="E2" s="9"/>
    </row>
    <row r="3" spans="1:11" x14ac:dyDescent="0.25">
      <c r="B3" s="28" t="s">
        <v>24</v>
      </c>
      <c r="E3" s="9" t="s">
        <v>2</v>
      </c>
      <c r="F3" s="19" t="s">
        <v>26</v>
      </c>
    </row>
    <row r="4" spans="1:11" x14ac:dyDescent="0.25">
      <c r="E4" s="9"/>
    </row>
    <row r="5" spans="1:11" x14ac:dyDescent="0.25">
      <c r="E5" s="9" t="s">
        <v>3</v>
      </c>
      <c r="F5" s="19" t="s">
        <v>27</v>
      </c>
    </row>
    <row r="6" spans="1:11" x14ac:dyDescent="0.25">
      <c r="E6" s="9"/>
      <c r="F6" s="20"/>
    </row>
    <row r="7" spans="1:11" x14ac:dyDescent="0.25">
      <c r="E7" s="9" t="s">
        <v>4</v>
      </c>
      <c r="F7" s="21"/>
    </row>
    <row r="8" spans="1:11" x14ac:dyDescent="0.25">
      <c r="E8" s="9"/>
    </row>
    <row r="9" spans="1:11" ht="30" customHeight="1" x14ac:dyDescent="0.25">
      <c r="E9" s="22" t="s">
        <v>13</v>
      </c>
      <c r="F9" s="22"/>
      <c r="G9" s="22"/>
      <c r="H9" s="22"/>
      <c r="I9" s="22"/>
      <c r="J9" s="22"/>
      <c r="K9" s="22"/>
    </row>
    <row r="10" spans="1:11" x14ac:dyDescent="0.25">
      <c r="E10" s="9"/>
    </row>
    <row r="11" spans="1:11" x14ac:dyDescent="0.25">
      <c r="E11" s="25" t="s">
        <v>25</v>
      </c>
      <c r="F11" s="25"/>
      <c r="G11" s="25"/>
      <c r="H11" s="25"/>
      <c r="I11" s="25"/>
      <c r="J11" s="25"/>
      <c r="K11" s="25"/>
    </row>
    <row r="12" spans="1:11" x14ac:dyDescent="0.25">
      <c r="E12" s="9"/>
    </row>
    <row r="13" spans="1:11" x14ac:dyDescent="0.25">
      <c r="E13" s="25" t="s">
        <v>5</v>
      </c>
      <c r="F13" s="25"/>
      <c r="G13" s="25"/>
      <c r="H13" s="25"/>
      <c r="I13" s="25"/>
      <c r="J13" s="25"/>
      <c r="K13" s="25"/>
    </row>
    <row r="14" spans="1:11" x14ac:dyDescent="0.25">
      <c r="E14" s="10"/>
      <c r="F14" s="11"/>
      <c r="G14" s="11"/>
      <c r="H14" s="11"/>
      <c r="I14" s="11"/>
      <c r="J14" s="11"/>
      <c r="K14" s="11"/>
    </row>
    <row r="15" spans="1:11" x14ac:dyDescent="0.25">
      <c r="E15" s="12" t="s">
        <v>20</v>
      </c>
      <c r="F15" s="11"/>
      <c r="G15" s="26">
        <f>ROUND(ROUND(SUM($K$474:$K$483), 2)+ROUND(SUM($K$455:$K$472), 2)+ROUND(SUM($K$434:$K$453), 2)+ROUND(SUM($K$423:$K$432), 2)+ROUND(SUM($K$395:$K$421), 2)+ROUND(SUM($K$381:$K$393), 2)+ROUND(SUM($K$366:$K$379), 2)+ROUND(SUM($K$342:$K$364), 2)+ROUND(SUM($K$318:$K$340), 2)+ROUND(SUM($K$294:$K$316), 2)+ROUND(SUM($K$255:$K$292), 2)+ROUND(SUM($K$244:$K$253), 2)+ROUND(SUM($K$240:$K$242), 2)+ROUND(SUM($K$212:$K$238), 2)+ROUND(SUM($K$199:$K$210), 2)+ROUND(SUM($K$187:$K$197), 2)+ROUND(SUM($K$173:$K$185), 2)+ROUND(SUM($K$166:$K$171), 2)+ROUND(SUM($K$139:$K$164), 2)+ROUND(SUM($K$118:$K$137), 2)+ROUND(SUM($K$67:$K$116), 2)+ROUND(SUM($K$62:$K$65), 2)+ROUND(SUM($K$23:$K$60), 2), 2)</f>
        <v>0</v>
      </c>
      <c r="H15" s="26"/>
      <c r="I15" s="11"/>
      <c r="J15" s="11"/>
      <c r="K15" s="11"/>
    </row>
    <row r="16" spans="1:11" x14ac:dyDescent="0.25">
      <c r="E16" s="12" t="s">
        <v>21</v>
      </c>
      <c r="F16" s="33" t="s">
        <v>23</v>
      </c>
      <c r="G16" s="26">
        <f>G15*IF(F16="այո", 0.2, 0)</f>
        <v>0</v>
      </c>
      <c r="H16" s="26"/>
      <c r="I16" s="11"/>
      <c r="J16" s="11"/>
      <c r="K16" s="11"/>
    </row>
    <row r="17" spans="2:11" x14ac:dyDescent="0.25">
      <c r="E17" s="12" t="s">
        <v>22</v>
      </c>
      <c r="F17" s="11"/>
      <c r="G17" s="26">
        <f>G15+G16</f>
        <v>0</v>
      </c>
      <c r="H17" s="26"/>
      <c r="I17" s="11"/>
      <c r="J17" s="11"/>
      <c r="K17" s="11"/>
    </row>
    <row r="19" spans="2:11" x14ac:dyDescent="0.25">
      <c r="D19" s="24" t="s">
        <v>0</v>
      </c>
      <c r="E19" s="24" t="s">
        <v>6</v>
      </c>
      <c r="F19" s="24" t="s">
        <v>7</v>
      </c>
      <c r="G19" s="24" t="s">
        <v>8</v>
      </c>
      <c r="H19" s="23" t="s">
        <v>19</v>
      </c>
      <c r="I19" s="23"/>
      <c r="J19" s="23"/>
      <c r="K19" s="13"/>
    </row>
    <row r="20" spans="2:11" s="3" customFormat="1" x14ac:dyDescent="0.25">
      <c r="D20" s="24"/>
      <c r="E20" s="24"/>
      <c r="F20" s="24"/>
      <c r="G20" s="24"/>
      <c r="H20" s="14" t="s">
        <v>9</v>
      </c>
      <c r="I20" s="14" t="s">
        <v>10</v>
      </c>
      <c r="J20" s="14" t="s">
        <v>11</v>
      </c>
      <c r="K20" s="14" t="s">
        <v>12</v>
      </c>
    </row>
    <row r="21" spans="2:11" s="4" customFormat="1" x14ac:dyDescent="0.25">
      <c r="B21" s="29"/>
      <c r="D21" s="24"/>
      <c r="E21" s="24"/>
      <c r="F21" s="24"/>
      <c r="G21" s="15" t="s">
        <v>14</v>
      </c>
      <c r="H21" s="15" t="s">
        <v>15</v>
      </c>
      <c r="I21" s="15" t="s">
        <v>16</v>
      </c>
      <c r="J21" s="15" t="s">
        <v>17</v>
      </c>
      <c r="K21" s="15" t="s">
        <v>18</v>
      </c>
    </row>
    <row r="22" spans="2:11" s="32" customFormat="1" x14ac:dyDescent="0.25">
      <c r="B22" s="31"/>
      <c r="C22" s="34"/>
      <c r="D22" s="35">
        <v>1</v>
      </c>
      <c r="E22" s="36" t="s">
        <v>28</v>
      </c>
      <c r="F22" s="37"/>
      <c r="G22" s="37"/>
      <c r="H22" s="41"/>
      <c r="I22" s="42"/>
      <c r="J22" s="41"/>
      <c r="K22" s="43">
        <f>ROUND(SUM($K$23:$K$60), 2)</f>
        <v>0</v>
      </c>
    </row>
    <row r="23" spans="2:11" s="5" customFormat="1" ht="45" x14ac:dyDescent="0.25">
      <c r="B23" s="30"/>
      <c r="C23" s="38">
        <v>246931</v>
      </c>
      <c r="D23" s="39">
        <v>1</v>
      </c>
      <c r="E23" s="40" t="s">
        <v>29</v>
      </c>
      <c r="F23" s="38" t="s">
        <v>30</v>
      </c>
      <c r="G23" s="38">
        <v>570</v>
      </c>
      <c r="H23" s="44"/>
      <c r="I23" s="44"/>
      <c r="J23" s="45">
        <f xml:space="preserve"> $I$23 + $H$23</f>
        <v>0</v>
      </c>
      <c r="K23" s="45">
        <f xml:space="preserve"> ROUND(($I$23 + $H$23) * $G$23, 2)</f>
        <v>0</v>
      </c>
    </row>
    <row r="24" spans="2:11" s="5" customFormat="1" ht="30" x14ac:dyDescent="0.25">
      <c r="B24" s="30"/>
      <c r="C24" s="38">
        <v>246932</v>
      </c>
      <c r="D24" s="39">
        <v>2</v>
      </c>
      <c r="E24" s="40" t="s">
        <v>31</v>
      </c>
      <c r="F24" s="38" t="s">
        <v>32</v>
      </c>
      <c r="G24" s="38">
        <v>26.8</v>
      </c>
      <c r="H24" s="44"/>
      <c r="I24" s="44"/>
      <c r="J24" s="45">
        <f xml:space="preserve"> $I$24 + $H$24</f>
        <v>0</v>
      </c>
      <c r="K24" s="45">
        <f xml:space="preserve"> ROUND(($I$24 + $H$24) * $G$24, 2)</f>
        <v>0</v>
      </c>
    </row>
    <row r="25" spans="2:11" s="5" customFormat="1" ht="30" x14ac:dyDescent="0.25">
      <c r="B25" s="30"/>
      <c r="C25" s="38">
        <v>246936</v>
      </c>
      <c r="D25" s="39">
        <v>3</v>
      </c>
      <c r="E25" s="40" t="s">
        <v>33</v>
      </c>
      <c r="F25" s="38" t="s">
        <v>32</v>
      </c>
      <c r="G25" s="38">
        <v>82</v>
      </c>
      <c r="H25" s="44"/>
      <c r="I25" s="44"/>
      <c r="J25" s="45">
        <f xml:space="preserve"> $I$25 + $H$25</f>
        <v>0</v>
      </c>
      <c r="K25" s="45">
        <f xml:space="preserve"> ROUND(($I$25 + $H$25) * $G$25, 2)</f>
        <v>0</v>
      </c>
    </row>
    <row r="26" spans="2:11" s="5" customFormat="1" x14ac:dyDescent="0.25">
      <c r="B26" s="30"/>
      <c r="C26" s="38">
        <v>246940</v>
      </c>
      <c r="D26" s="39">
        <v>4</v>
      </c>
      <c r="E26" s="40" t="s">
        <v>34</v>
      </c>
      <c r="F26" s="38" t="s">
        <v>35</v>
      </c>
      <c r="G26" s="38">
        <v>85</v>
      </c>
      <c r="H26" s="44"/>
      <c r="I26" s="44"/>
      <c r="J26" s="45">
        <f xml:space="preserve"> $I$26 + $H$26</f>
        <v>0</v>
      </c>
      <c r="K26" s="45">
        <f xml:space="preserve"> ROUND(($I$26 + $H$26) * $G$26, 2)</f>
        <v>0</v>
      </c>
    </row>
    <row r="27" spans="2:11" s="5" customFormat="1" x14ac:dyDescent="0.25">
      <c r="B27" s="30"/>
      <c r="C27" s="38">
        <v>246942</v>
      </c>
      <c r="D27" s="39">
        <v>5</v>
      </c>
      <c r="E27" s="40" t="s">
        <v>36</v>
      </c>
      <c r="F27" s="38" t="s">
        <v>32</v>
      </c>
      <c r="G27" s="38">
        <v>38</v>
      </c>
      <c r="H27" s="44"/>
      <c r="I27" s="44"/>
      <c r="J27" s="45">
        <f xml:space="preserve"> $I$27 + $H$27</f>
        <v>0</v>
      </c>
      <c r="K27" s="45">
        <f xml:space="preserve"> ROUND(($I$27 + $H$27) * $G$27, 2)</f>
        <v>0</v>
      </c>
    </row>
    <row r="28" spans="2:11" s="5" customFormat="1" ht="30" x14ac:dyDescent="0.25">
      <c r="B28" s="30"/>
      <c r="C28" s="38">
        <v>246943</v>
      </c>
      <c r="D28" s="39">
        <v>6</v>
      </c>
      <c r="E28" s="40" t="s">
        <v>37</v>
      </c>
      <c r="F28" s="38" t="s">
        <v>30</v>
      </c>
      <c r="G28" s="38">
        <v>69</v>
      </c>
      <c r="H28" s="44"/>
      <c r="I28" s="44"/>
      <c r="J28" s="45">
        <f xml:space="preserve"> $I$28 + $H$28</f>
        <v>0</v>
      </c>
      <c r="K28" s="45">
        <f xml:space="preserve"> ROUND(($I$28 + $H$28) * $G$28, 2)</f>
        <v>0</v>
      </c>
    </row>
    <row r="29" spans="2:11" s="5" customFormat="1" x14ac:dyDescent="0.25">
      <c r="B29" s="30"/>
      <c r="C29" s="38">
        <v>246944</v>
      </c>
      <c r="D29" s="39">
        <v>7</v>
      </c>
      <c r="E29" s="40" t="s">
        <v>38</v>
      </c>
      <c r="F29" s="38" t="s">
        <v>30</v>
      </c>
      <c r="G29" s="38">
        <v>25</v>
      </c>
      <c r="H29" s="44"/>
      <c r="I29" s="44"/>
      <c r="J29" s="45">
        <f xml:space="preserve"> $I$29 + $H$29</f>
        <v>0</v>
      </c>
      <c r="K29" s="45">
        <f xml:space="preserve"> ROUND(($I$29 + $H$29) * $G$29, 2)</f>
        <v>0</v>
      </c>
    </row>
    <row r="30" spans="2:11" s="5" customFormat="1" ht="30" x14ac:dyDescent="0.25">
      <c r="B30" s="30"/>
      <c r="C30" s="38">
        <v>246945</v>
      </c>
      <c r="D30" s="39">
        <v>8</v>
      </c>
      <c r="E30" s="40" t="s">
        <v>39</v>
      </c>
      <c r="F30" s="38" t="s">
        <v>30</v>
      </c>
      <c r="G30" s="38">
        <v>46.41</v>
      </c>
      <c r="H30" s="44"/>
      <c r="I30" s="44"/>
      <c r="J30" s="45">
        <f xml:space="preserve"> $I$30 + $H$30</f>
        <v>0</v>
      </c>
      <c r="K30" s="45">
        <f xml:space="preserve"> ROUND(($I$30 + $H$30) * $G$30, 2)</f>
        <v>0</v>
      </c>
    </row>
    <row r="31" spans="2:11" s="5" customFormat="1" ht="30" x14ac:dyDescent="0.25">
      <c r="B31" s="30"/>
      <c r="C31" s="38">
        <v>246946</v>
      </c>
      <c r="D31" s="39">
        <v>9</v>
      </c>
      <c r="E31" s="40" t="s">
        <v>40</v>
      </c>
      <c r="F31" s="38" t="s">
        <v>30</v>
      </c>
      <c r="G31" s="38">
        <v>88.11</v>
      </c>
      <c r="H31" s="44"/>
      <c r="I31" s="44"/>
      <c r="J31" s="45">
        <f xml:space="preserve"> $I$31 + $H$31</f>
        <v>0</v>
      </c>
      <c r="K31" s="45">
        <f xml:space="preserve"> ROUND(($I$31 + $H$31) * $G$31, 2)</f>
        <v>0</v>
      </c>
    </row>
    <row r="32" spans="2:11" s="5" customFormat="1" x14ac:dyDescent="0.25">
      <c r="B32" s="30"/>
      <c r="C32" s="38">
        <v>246947</v>
      </c>
      <c r="D32" s="39">
        <v>10</v>
      </c>
      <c r="E32" s="40" t="s">
        <v>41</v>
      </c>
      <c r="F32" s="38" t="s">
        <v>30</v>
      </c>
      <c r="G32" s="38">
        <v>86.45</v>
      </c>
      <c r="H32" s="44"/>
      <c r="I32" s="44"/>
      <c r="J32" s="45">
        <f xml:space="preserve"> $I$32 + $H$32</f>
        <v>0</v>
      </c>
      <c r="K32" s="45">
        <f xml:space="preserve"> ROUND(($I$32 + $H$32) * $G$32, 2)</f>
        <v>0</v>
      </c>
    </row>
    <row r="33" spans="2:11" s="5" customFormat="1" x14ac:dyDescent="0.25">
      <c r="B33" s="30"/>
      <c r="C33" s="38">
        <v>246948</v>
      </c>
      <c r="D33" s="39">
        <v>11</v>
      </c>
      <c r="E33" s="40" t="s">
        <v>42</v>
      </c>
      <c r="F33" s="38" t="s">
        <v>30</v>
      </c>
      <c r="G33" s="38">
        <v>5.27</v>
      </c>
      <c r="H33" s="44"/>
      <c r="I33" s="44"/>
      <c r="J33" s="45">
        <f xml:space="preserve"> $I$33 + $H$33</f>
        <v>0</v>
      </c>
      <c r="K33" s="45">
        <f xml:space="preserve"> ROUND(($I$33 + $H$33) * $G$33, 2)</f>
        <v>0</v>
      </c>
    </row>
    <row r="34" spans="2:11" s="5" customFormat="1" x14ac:dyDescent="0.25">
      <c r="B34" s="30"/>
      <c r="C34" s="38">
        <v>246950</v>
      </c>
      <c r="D34" s="39">
        <v>12</v>
      </c>
      <c r="E34" s="40" t="s">
        <v>43</v>
      </c>
      <c r="F34" s="38" t="s">
        <v>32</v>
      </c>
      <c r="G34" s="38">
        <v>66.31</v>
      </c>
      <c r="H34" s="44"/>
      <c r="I34" s="44"/>
      <c r="J34" s="45">
        <f xml:space="preserve"> $I$34 + $H$34</f>
        <v>0</v>
      </c>
      <c r="K34" s="45">
        <f xml:space="preserve"> ROUND(($I$34 + $H$34) * $G$34, 2)</f>
        <v>0</v>
      </c>
    </row>
    <row r="35" spans="2:11" s="5" customFormat="1" x14ac:dyDescent="0.25">
      <c r="B35" s="30"/>
      <c r="C35" s="38">
        <v>246952</v>
      </c>
      <c r="D35" s="39">
        <v>13</v>
      </c>
      <c r="E35" s="40" t="s">
        <v>44</v>
      </c>
      <c r="F35" s="38" t="s">
        <v>30</v>
      </c>
      <c r="G35" s="38">
        <v>189</v>
      </c>
      <c r="H35" s="44"/>
      <c r="I35" s="44"/>
      <c r="J35" s="45">
        <f xml:space="preserve"> $I$35 + $H$35</f>
        <v>0</v>
      </c>
      <c r="K35" s="45">
        <f xml:space="preserve"> ROUND(($I$35 + $H$35) * $G$35, 2)</f>
        <v>0</v>
      </c>
    </row>
    <row r="36" spans="2:11" s="5" customFormat="1" x14ac:dyDescent="0.25">
      <c r="B36" s="30"/>
      <c r="C36" s="38">
        <v>246953</v>
      </c>
      <c r="D36" s="39">
        <v>14</v>
      </c>
      <c r="E36" s="40" t="s">
        <v>45</v>
      </c>
      <c r="F36" s="38" t="s">
        <v>30</v>
      </c>
      <c r="G36" s="38">
        <v>157</v>
      </c>
      <c r="H36" s="44"/>
      <c r="I36" s="44"/>
      <c r="J36" s="45">
        <f xml:space="preserve"> $I$36 + $H$36</f>
        <v>0</v>
      </c>
      <c r="K36" s="45">
        <f xml:space="preserve"> ROUND(($I$36 + $H$36) * $G$36, 2)</f>
        <v>0</v>
      </c>
    </row>
    <row r="37" spans="2:11" s="5" customFormat="1" x14ac:dyDescent="0.25">
      <c r="B37" s="30"/>
      <c r="C37" s="38">
        <v>246954</v>
      </c>
      <c r="D37" s="39">
        <v>15</v>
      </c>
      <c r="E37" s="40" t="s">
        <v>46</v>
      </c>
      <c r="F37" s="38" t="s">
        <v>30</v>
      </c>
      <c r="G37" s="38">
        <v>137</v>
      </c>
      <c r="H37" s="44"/>
      <c r="I37" s="44"/>
      <c r="J37" s="45">
        <f xml:space="preserve"> $I$37 + $H$37</f>
        <v>0</v>
      </c>
      <c r="K37" s="45">
        <f xml:space="preserve"> ROUND(($I$37 + $H$37) * $G$37, 2)</f>
        <v>0</v>
      </c>
    </row>
    <row r="38" spans="2:11" s="5" customFormat="1" x14ac:dyDescent="0.25">
      <c r="B38" s="30"/>
      <c r="C38" s="38">
        <v>246955</v>
      </c>
      <c r="D38" s="39">
        <v>16</v>
      </c>
      <c r="E38" s="40" t="s">
        <v>47</v>
      </c>
      <c r="F38" s="38" t="s">
        <v>30</v>
      </c>
      <c r="G38" s="38">
        <v>339</v>
      </c>
      <c r="H38" s="44"/>
      <c r="I38" s="44"/>
      <c r="J38" s="45">
        <f xml:space="preserve"> $I$38 + $H$38</f>
        <v>0</v>
      </c>
      <c r="K38" s="45">
        <f xml:space="preserve"> ROUND(($I$38 + $H$38) * $G$38, 2)</f>
        <v>0</v>
      </c>
    </row>
    <row r="39" spans="2:11" s="5" customFormat="1" x14ac:dyDescent="0.25">
      <c r="B39" s="30"/>
      <c r="C39" s="38">
        <v>246956</v>
      </c>
      <c r="D39" s="39">
        <v>17</v>
      </c>
      <c r="E39" s="40" t="s">
        <v>48</v>
      </c>
      <c r="F39" s="38" t="s">
        <v>30</v>
      </c>
      <c r="G39" s="38">
        <v>929</v>
      </c>
      <c r="H39" s="44"/>
      <c r="I39" s="44"/>
      <c r="J39" s="45">
        <f xml:space="preserve"> $I$39 + $H$39</f>
        <v>0</v>
      </c>
      <c r="K39" s="45">
        <f xml:space="preserve"> ROUND(($I$39 + $H$39) * $G$39, 2)</f>
        <v>0</v>
      </c>
    </row>
    <row r="40" spans="2:11" s="5" customFormat="1" x14ac:dyDescent="0.25">
      <c r="B40" s="30"/>
      <c r="C40" s="38">
        <v>246957</v>
      </c>
      <c r="D40" s="39">
        <v>18</v>
      </c>
      <c r="E40" s="40" t="s">
        <v>49</v>
      </c>
      <c r="F40" s="38" t="s">
        <v>30</v>
      </c>
      <c r="G40" s="38">
        <v>877</v>
      </c>
      <c r="H40" s="44"/>
      <c r="I40" s="44"/>
      <c r="J40" s="45">
        <f xml:space="preserve"> $I$40 + $H$40</f>
        <v>0</v>
      </c>
      <c r="K40" s="45">
        <f xml:space="preserve"> ROUND(($I$40 + $H$40) * $G$40, 2)</f>
        <v>0</v>
      </c>
    </row>
    <row r="41" spans="2:11" s="5" customFormat="1" x14ac:dyDescent="0.25">
      <c r="B41" s="30"/>
      <c r="C41" s="38">
        <v>246958</v>
      </c>
      <c r="D41" s="39">
        <v>19</v>
      </c>
      <c r="E41" s="40" t="s">
        <v>50</v>
      </c>
      <c r="F41" s="38" t="s">
        <v>30</v>
      </c>
      <c r="G41" s="38">
        <v>117.7</v>
      </c>
      <c r="H41" s="44"/>
      <c r="I41" s="44"/>
      <c r="J41" s="45">
        <f xml:space="preserve"> $I$41 + $H$41</f>
        <v>0</v>
      </c>
      <c r="K41" s="45">
        <f xml:space="preserve"> ROUND(($I$41 + $H$41) * $G$41, 2)</f>
        <v>0</v>
      </c>
    </row>
    <row r="42" spans="2:11" s="5" customFormat="1" x14ac:dyDescent="0.25">
      <c r="B42" s="30"/>
      <c r="C42" s="38">
        <v>246959</v>
      </c>
      <c r="D42" s="39">
        <v>20</v>
      </c>
      <c r="E42" s="40" t="s">
        <v>51</v>
      </c>
      <c r="F42" s="38" t="s">
        <v>35</v>
      </c>
      <c r="G42" s="38">
        <v>12</v>
      </c>
      <c r="H42" s="44"/>
      <c r="I42" s="44"/>
      <c r="J42" s="45">
        <f xml:space="preserve"> $I$42 + $H$42</f>
        <v>0</v>
      </c>
      <c r="K42" s="45">
        <f xml:space="preserve"> ROUND(($I$42 + $H$42) * $G$42, 2)</f>
        <v>0</v>
      </c>
    </row>
    <row r="43" spans="2:11" s="5" customFormat="1" x14ac:dyDescent="0.25">
      <c r="B43" s="30"/>
      <c r="C43" s="38">
        <v>246960</v>
      </c>
      <c r="D43" s="39">
        <v>21</v>
      </c>
      <c r="E43" s="40" t="s">
        <v>52</v>
      </c>
      <c r="F43" s="38" t="s">
        <v>30</v>
      </c>
      <c r="G43" s="38">
        <v>2.5</v>
      </c>
      <c r="H43" s="44"/>
      <c r="I43" s="44"/>
      <c r="J43" s="45">
        <f xml:space="preserve"> $I$43 + $H$43</f>
        <v>0</v>
      </c>
      <c r="K43" s="45">
        <f xml:space="preserve"> ROUND(($I$43 + $H$43) * $G$43, 2)</f>
        <v>0</v>
      </c>
    </row>
    <row r="44" spans="2:11" s="5" customFormat="1" x14ac:dyDescent="0.25">
      <c r="B44" s="30"/>
      <c r="C44" s="38">
        <v>247015</v>
      </c>
      <c r="D44" s="39">
        <v>22</v>
      </c>
      <c r="E44" s="40" t="s">
        <v>53</v>
      </c>
      <c r="F44" s="38" t="s">
        <v>32</v>
      </c>
      <c r="G44" s="38">
        <v>13.8</v>
      </c>
      <c r="H44" s="44"/>
      <c r="I44" s="44"/>
      <c r="J44" s="45">
        <f xml:space="preserve"> $I$44 + $H$44</f>
        <v>0</v>
      </c>
      <c r="K44" s="45">
        <f xml:space="preserve"> ROUND(($I$44 + $H$44) * $G$44, 2)</f>
        <v>0</v>
      </c>
    </row>
    <row r="45" spans="2:11" s="5" customFormat="1" x14ac:dyDescent="0.25">
      <c r="B45" s="30"/>
      <c r="C45" s="38">
        <v>247016</v>
      </c>
      <c r="D45" s="39">
        <v>23</v>
      </c>
      <c r="E45" s="40" t="s">
        <v>54</v>
      </c>
      <c r="F45" s="38" t="s">
        <v>32</v>
      </c>
      <c r="G45" s="38">
        <v>19.600000000000001</v>
      </c>
      <c r="H45" s="44"/>
      <c r="I45" s="44"/>
      <c r="J45" s="45">
        <f xml:space="preserve"> $I$45 + $H$45</f>
        <v>0</v>
      </c>
      <c r="K45" s="45">
        <f xml:space="preserve"> ROUND(($I$45 + $H$45) * $G$45, 2)</f>
        <v>0</v>
      </c>
    </row>
    <row r="46" spans="2:11" s="5" customFormat="1" ht="30" x14ac:dyDescent="0.25">
      <c r="B46" s="30"/>
      <c r="C46" s="38">
        <v>247017</v>
      </c>
      <c r="D46" s="39">
        <v>24</v>
      </c>
      <c r="E46" s="40" t="s">
        <v>55</v>
      </c>
      <c r="F46" s="38" t="s">
        <v>35</v>
      </c>
      <c r="G46" s="38">
        <v>39</v>
      </c>
      <c r="H46" s="44"/>
      <c r="I46" s="44"/>
      <c r="J46" s="45">
        <f xml:space="preserve"> $I$46 + $H$46</f>
        <v>0</v>
      </c>
      <c r="K46" s="45">
        <f xml:space="preserve"> ROUND(($I$46 + $H$46) * $G$46, 2)</f>
        <v>0</v>
      </c>
    </row>
    <row r="47" spans="2:11" s="5" customFormat="1" ht="30" x14ac:dyDescent="0.25">
      <c r="B47" s="30"/>
      <c r="C47" s="38">
        <v>247018</v>
      </c>
      <c r="D47" s="39">
        <v>25</v>
      </c>
      <c r="E47" s="40" t="s">
        <v>56</v>
      </c>
      <c r="F47" s="38" t="s">
        <v>32</v>
      </c>
      <c r="G47" s="38">
        <v>27.9</v>
      </c>
      <c r="H47" s="44"/>
      <c r="I47" s="44"/>
      <c r="J47" s="45">
        <f xml:space="preserve"> $I$47 + $H$47</f>
        <v>0</v>
      </c>
      <c r="K47" s="45">
        <f xml:space="preserve"> ROUND(($I$47 + $H$47) * $G$47, 2)</f>
        <v>0</v>
      </c>
    </row>
    <row r="48" spans="2:11" s="5" customFormat="1" x14ac:dyDescent="0.25">
      <c r="B48" s="30"/>
      <c r="C48" s="38">
        <v>247019</v>
      </c>
      <c r="D48" s="39">
        <v>26</v>
      </c>
      <c r="E48" s="40" t="s">
        <v>57</v>
      </c>
      <c r="F48" s="38" t="s">
        <v>32</v>
      </c>
      <c r="G48" s="38">
        <v>2.2999999999999998</v>
      </c>
      <c r="H48" s="44"/>
      <c r="I48" s="44"/>
      <c r="J48" s="45">
        <f xml:space="preserve"> $I$48 + $H$48</f>
        <v>0</v>
      </c>
      <c r="K48" s="45">
        <f xml:space="preserve"> ROUND(($I$48 + $H$48) * $G$48, 2)</f>
        <v>0</v>
      </c>
    </row>
    <row r="49" spans="2:11" s="5" customFormat="1" x14ac:dyDescent="0.25">
      <c r="B49" s="30"/>
      <c r="C49" s="38">
        <v>247020</v>
      </c>
      <c r="D49" s="39">
        <v>27</v>
      </c>
      <c r="E49" s="40" t="s">
        <v>58</v>
      </c>
      <c r="F49" s="38" t="s">
        <v>32</v>
      </c>
      <c r="G49" s="38">
        <v>13</v>
      </c>
      <c r="H49" s="44"/>
      <c r="I49" s="44"/>
      <c r="J49" s="45">
        <f xml:space="preserve"> $I$49 + $H$49</f>
        <v>0</v>
      </c>
      <c r="K49" s="45">
        <f xml:space="preserve"> ROUND(($I$49 + $H$49) * $G$49, 2)</f>
        <v>0</v>
      </c>
    </row>
    <row r="50" spans="2:11" s="5" customFormat="1" x14ac:dyDescent="0.25">
      <c r="B50" s="30"/>
      <c r="C50" s="38">
        <v>247021</v>
      </c>
      <c r="D50" s="39">
        <v>28</v>
      </c>
      <c r="E50" s="40" t="s">
        <v>59</v>
      </c>
      <c r="F50" s="38" t="s">
        <v>32</v>
      </c>
      <c r="G50" s="38">
        <v>3</v>
      </c>
      <c r="H50" s="44"/>
      <c r="I50" s="44"/>
      <c r="J50" s="45">
        <f xml:space="preserve"> $I$50 + $H$50</f>
        <v>0</v>
      </c>
      <c r="K50" s="45">
        <f xml:space="preserve"> ROUND(($I$50 + $H$50) * $G$50, 2)</f>
        <v>0</v>
      </c>
    </row>
    <row r="51" spans="2:11" s="5" customFormat="1" x14ac:dyDescent="0.25">
      <c r="B51" s="30"/>
      <c r="C51" s="38">
        <v>247022</v>
      </c>
      <c r="D51" s="39">
        <v>29</v>
      </c>
      <c r="E51" s="40" t="s">
        <v>60</v>
      </c>
      <c r="F51" s="38" t="s">
        <v>61</v>
      </c>
      <c r="G51" s="38">
        <v>0.38500000000000001</v>
      </c>
      <c r="H51" s="44"/>
      <c r="I51" s="44"/>
      <c r="J51" s="45">
        <f xml:space="preserve"> $I$51 + $H$51</f>
        <v>0</v>
      </c>
      <c r="K51" s="45">
        <f xml:space="preserve"> ROUND(($I$51 + $H$51) * $G$51, 2)</f>
        <v>0</v>
      </c>
    </row>
    <row r="52" spans="2:11" s="5" customFormat="1" ht="45" x14ac:dyDescent="0.25">
      <c r="B52" s="30"/>
      <c r="C52" s="38">
        <v>250129</v>
      </c>
      <c r="D52" s="39">
        <v>30</v>
      </c>
      <c r="E52" s="40" t="s">
        <v>62</v>
      </c>
      <c r="F52" s="38" t="s">
        <v>35</v>
      </c>
      <c r="G52" s="38">
        <v>85</v>
      </c>
      <c r="H52" s="44"/>
      <c r="I52" s="44"/>
      <c r="J52" s="45">
        <f xml:space="preserve"> $I$52 + $H$52</f>
        <v>0</v>
      </c>
      <c r="K52" s="45">
        <f xml:space="preserve"> ROUND(($I$52 + $H$52) * $G$52, 2)</f>
        <v>0</v>
      </c>
    </row>
    <row r="53" spans="2:11" s="5" customFormat="1" x14ac:dyDescent="0.25">
      <c r="B53" s="30"/>
      <c r="C53" s="38">
        <v>250128</v>
      </c>
      <c r="D53" s="39">
        <v>31</v>
      </c>
      <c r="E53" s="40" t="s">
        <v>63</v>
      </c>
      <c r="F53" s="38" t="s">
        <v>64</v>
      </c>
      <c r="G53" s="38">
        <v>13</v>
      </c>
      <c r="H53" s="44"/>
      <c r="I53" s="44"/>
      <c r="J53" s="45">
        <f xml:space="preserve"> $I$53 + $H$53</f>
        <v>0</v>
      </c>
      <c r="K53" s="45">
        <f xml:space="preserve"> ROUND(($I$53 + $H$53) * $G$53, 2)</f>
        <v>0</v>
      </c>
    </row>
    <row r="54" spans="2:11" s="5" customFormat="1" x14ac:dyDescent="0.25">
      <c r="B54" s="30"/>
      <c r="C54" s="38">
        <v>250127</v>
      </c>
      <c r="D54" s="39">
        <v>32</v>
      </c>
      <c r="E54" s="40" t="s">
        <v>65</v>
      </c>
      <c r="F54" s="38" t="s">
        <v>64</v>
      </c>
      <c r="G54" s="38">
        <v>9</v>
      </c>
      <c r="H54" s="44"/>
      <c r="I54" s="44"/>
      <c r="J54" s="45">
        <f xml:space="preserve"> $I$54 + $H$54</f>
        <v>0</v>
      </c>
      <c r="K54" s="45">
        <f xml:space="preserve"> ROUND(($I$54 + $H$54) * $G$54, 2)</f>
        <v>0</v>
      </c>
    </row>
    <row r="55" spans="2:11" s="5" customFormat="1" x14ac:dyDescent="0.25">
      <c r="B55" s="30"/>
      <c r="C55" s="38">
        <v>250126</v>
      </c>
      <c r="D55" s="39">
        <v>33</v>
      </c>
      <c r="E55" s="40" t="s">
        <v>66</v>
      </c>
      <c r="F55" s="38" t="s">
        <v>64</v>
      </c>
      <c r="G55" s="38">
        <v>1</v>
      </c>
      <c r="H55" s="44"/>
      <c r="I55" s="44"/>
      <c r="J55" s="45">
        <f xml:space="preserve"> $I$55 + $H$55</f>
        <v>0</v>
      </c>
      <c r="K55" s="45">
        <f xml:space="preserve"> ROUND(($I$55 + $H$55) * $G$55, 2)</f>
        <v>0</v>
      </c>
    </row>
    <row r="56" spans="2:11" s="5" customFormat="1" ht="30" x14ac:dyDescent="0.25">
      <c r="B56" s="30"/>
      <c r="C56" s="38">
        <v>250125</v>
      </c>
      <c r="D56" s="39">
        <v>34</v>
      </c>
      <c r="E56" s="40" t="s">
        <v>67</v>
      </c>
      <c r="F56" s="38" t="s">
        <v>68</v>
      </c>
      <c r="G56" s="38">
        <v>18</v>
      </c>
      <c r="H56" s="44"/>
      <c r="I56" s="44"/>
      <c r="J56" s="45">
        <f xml:space="preserve"> $I$56 + $H$56</f>
        <v>0</v>
      </c>
      <c r="K56" s="45">
        <f xml:space="preserve"> ROUND(($I$56 + $H$56) * $G$56, 2)</f>
        <v>0</v>
      </c>
    </row>
    <row r="57" spans="2:11" s="5" customFormat="1" ht="45" x14ac:dyDescent="0.25">
      <c r="B57" s="30"/>
      <c r="C57" s="38">
        <v>250131</v>
      </c>
      <c r="D57" s="39">
        <v>35</v>
      </c>
      <c r="E57" s="40" t="s">
        <v>69</v>
      </c>
      <c r="F57" s="38" t="s">
        <v>35</v>
      </c>
      <c r="G57" s="38">
        <v>3</v>
      </c>
      <c r="H57" s="44"/>
      <c r="I57" s="44"/>
      <c r="J57" s="45">
        <f xml:space="preserve"> $I$57 + $H$57</f>
        <v>0</v>
      </c>
      <c r="K57" s="45">
        <f xml:space="preserve"> ROUND(($I$57 + $H$57) * $G$57, 2)</f>
        <v>0</v>
      </c>
    </row>
    <row r="58" spans="2:11" s="5" customFormat="1" ht="30" x14ac:dyDescent="0.25">
      <c r="B58" s="30"/>
      <c r="C58" s="38">
        <v>250130</v>
      </c>
      <c r="D58" s="39">
        <v>36</v>
      </c>
      <c r="E58" s="40" t="s">
        <v>70</v>
      </c>
      <c r="F58" s="38" t="s">
        <v>64</v>
      </c>
      <c r="G58" s="38">
        <v>45</v>
      </c>
      <c r="H58" s="44"/>
      <c r="I58" s="44"/>
      <c r="J58" s="45">
        <f xml:space="preserve"> $I$58 + $H$58</f>
        <v>0</v>
      </c>
      <c r="K58" s="45">
        <f xml:space="preserve"> ROUND(($I$58 + $H$58) * $G$58, 2)</f>
        <v>0</v>
      </c>
    </row>
    <row r="59" spans="2:11" s="5" customFormat="1" ht="30" x14ac:dyDescent="0.25">
      <c r="B59" s="30"/>
      <c r="C59" s="38">
        <v>250133</v>
      </c>
      <c r="D59" s="39">
        <v>37</v>
      </c>
      <c r="E59" s="40" t="s">
        <v>71</v>
      </c>
      <c r="F59" s="38" t="s">
        <v>32</v>
      </c>
      <c r="G59" s="38">
        <v>360</v>
      </c>
      <c r="H59" s="44"/>
      <c r="I59" s="44"/>
      <c r="J59" s="45">
        <f xml:space="preserve"> $I$59 + $H$59</f>
        <v>0</v>
      </c>
      <c r="K59" s="45">
        <f xml:space="preserve"> ROUND(($I$59 + $H$59) * $G$59, 2)</f>
        <v>0</v>
      </c>
    </row>
    <row r="60" spans="2:11" s="5" customFormat="1" x14ac:dyDescent="0.25">
      <c r="B60" s="30"/>
      <c r="C60" s="38">
        <v>250132</v>
      </c>
      <c r="D60" s="39">
        <v>38</v>
      </c>
      <c r="E60" s="40" t="s">
        <v>72</v>
      </c>
      <c r="F60" s="38" t="s">
        <v>61</v>
      </c>
      <c r="G60" s="38">
        <v>639</v>
      </c>
      <c r="H60" s="44"/>
      <c r="I60" s="44"/>
      <c r="J60" s="45">
        <f xml:space="preserve"> $I$60 + $H$60</f>
        <v>0</v>
      </c>
      <c r="K60" s="45">
        <f xml:space="preserve"> ROUND(($I$60 + $H$60) * $G$60, 2)</f>
        <v>0</v>
      </c>
    </row>
    <row r="61" spans="2:11" s="32" customFormat="1" x14ac:dyDescent="0.25">
      <c r="B61" s="31"/>
      <c r="C61" s="34"/>
      <c r="D61" s="35">
        <v>2</v>
      </c>
      <c r="E61" s="36" t="s">
        <v>73</v>
      </c>
      <c r="F61" s="37"/>
      <c r="G61" s="37"/>
      <c r="H61" s="46"/>
      <c r="I61" s="46"/>
      <c r="J61" s="42"/>
      <c r="K61" s="47">
        <f>ROUND(SUM($K$62:$K$65), 2)</f>
        <v>0</v>
      </c>
    </row>
    <row r="62" spans="2:11" s="5" customFormat="1" x14ac:dyDescent="0.25">
      <c r="B62" s="30"/>
      <c r="C62" s="38">
        <v>247036</v>
      </c>
      <c r="D62" s="39">
        <v>1</v>
      </c>
      <c r="E62" s="40" t="s">
        <v>74</v>
      </c>
      <c r="F62" s="38" t="s">
        <v>32</v>
      </c>
      <c r="G62" s="38">
        <v>320</v>
      </c>
      <c r="H62" s="44"/>
      <c r="I62" s="44"/>
      <c r="J62" s="45">
        <f xml:space="preserve"> $I$62 + $H$62</f>
        <v>0</v>
      </c>
      <c r="K62" s="45">
        <f xml:space="preserve"> ROUND(($I$62 + $H$62) * $G$62, 2)</f>
        <v>0</v>
      </c>
    </row>
    <row r="63" spans="2:11" s="5" customFormat="1" ht="30" x14ac:dyDescent="0.25">
      <c r="B63" s="30"/>
      <c r="C63" s="38">
        <v>247037</v>
      </c>
      <c r="D63" s="39">
        <v>2</v>
      </c>
      <c r="E63" s="40" t="s">
        <v>75</v>
      </c>
      <c r="F63" s="38" t="s">
        <v>32</v>
      </c>
      <c r="G63" s="38">
        <v>166</v>
      </c>
      <c r="H63" s="44"/>
      <c r="I63" s="44"/>
      <c r="J63" s="45">
        <f xml:space="preserve"> $I$63 + $H$63</f>
        <v>0</v>
      </c>
      <c r="K63" s="45">
        <f xml:space="preserve"> ROUND(($I$63 + $H$63) * $G$63, 2)</f>
        <v>0</v>
      </c>
    </row>
    <row r="64" spans="2:11" s="5" customFormat="1" x14ac:dyDescent="0.25">
      <c r="B64" s="30"/>
      <c r="C64" s="38">
        <v>247038</v>
      </c>
      <c r="D64" s="39">
        <v>3</v>
      </c>
      <c r="E64" s="40" t="s">
        <v>76</v>
      </c>
      <c r="F64" s="38" t="s">
        <v>61</v>
      </c>
      <c r="G64" s="38">
        <v>299</v>
      </c>
      <c r="H64" s="44"/>
      <c r="I64" s="44"/>
      <c r="J64" s="45">
        <f xml:space="preserve"> $I$64 + $H$64</f>
        <v>0</v>
      </c>
      <c r="K64" s="45">
        <f xml:space="preserve"> ROUND(($I$64 + $H$64) * $G$64, 2)</f>
        <v>0</v>
      </c>
    </row>
    <row r="65" spans="2:11" s="5" customFormat="1" x14ac:dyDescent="0.25">
      <c r="B65" s="30"/>
      <c r="C65" s="38">
        <v>247039</v>
      </c>
      <c r="D65" s="39">
        <v>4</v>
      </c>
      <c r="E65" s="40" t="s">
        <v>77</v>
      </c>
      <c r="F65" s="38" t="s">
        <v>32</v>
      </c>
      <c r="G65" s="38">
        <v>154</v>
      </c>
      <c r="H65" s="44"/>
      <c r="I65" s="44"/>
      <c r="J65" s="45">
        <f xml:space="preserve"> $I$65 + $H$65</f>
        <v>0</v>
      </c>
      <c r="K65" s="45">
        <f xml:space="preserve"> ROUND(($I$65 + $H$65) * $G$65, 2)</f>
        <v>0</v>
      </c>
    </row>
    <row r="66" spans="2:11" s="32" customFormat="1" x14ac:dyDescent="0.25">
      <c r="B66" s="31"/>
      <c r="C66" s="34"/>
      <c r="D66" s="35">
        <v>3</v>
      </c>
      <c r="E66" s="36" t="s">
        <v>78</v>
      </c>
      <c r="F66" s="37"/>
      <c r="G66" s="37"/>
      <c r="H66" s="46"/>
      <c r="I66" s="46"/>
      <c r="J66" s="42"/>
      <c r="K66" s="47">
        <f>ROUND(SUM($K$67:$K$116), 2)</f>
        <v>0</v>
      </c>
    </row>
    <row r="67" spans="2:11" s="5" customFormat="1" ht="30" x14ac:dyDescent="0.25">
      <c r="B67" s="30"/>
      <c r="C67" s="38">
        <v>247042</v>
      </c>
      <c r="D67" s="39">
        <v>1</v>
      </c>
      <c r="E67" s="40" t="s">
        <v>79</v>
      </c>
      <c r="F67" s="38" t="s">
        <v>32</v>
      </c>
      <c r="G67" s="38">
        <v>125</v>
      </c>
      <c r="H67" s="44"/>
      <c r="I67" s="44"/>
      <c r="J67" s="45">
        <f xml:space="preserve"> $I$67 + $H$67</f>
        <v>0</v>
      </c>
      <c r="K67" s="45">
        <f xml:space="preserve"> ROUND(($I$67 + $H$67) * $G$67, 2)</f>
        <v>0</v>
      </c>
    </row>
    <row r="68" spans="2:11" s="5" customFormat="1" ht="30" x14ac:dyDescent="0.25">
      <c r="B68" s="30"/>
      <c r="C68" s="38">
        <v>247043</v>
      </c>
      <c r="D68" s="39">
        <v>2</v>
      </c>
      <c r="E68" s="40" t="s">
        <v>80</v>
      </c>
      <c r="F68" s="38" t="s">
        <v>32</v>
      </c>
      <c r="G68" s="38">
        <v>14</v>
      </c>
      <c r="H68" s="44"/>
      <c r="I68" s="44"/>
      <c r="J68" s="45">
        <f xml:space="preserve"> $I$68 + $H$68</f>
        <v>0</v>
      </c>
      <c r="K68" s="45">
        <f xml:space="preserve"> ROUND(($I$68 + $H$68) * $G$68, 2)</f>
        <v>0</v>
      </c>
    </row>
    <row r="69" spans="2:11" s="5" customFormat="1" x14ac:dyDescent="0.25">
      <c r="B69" s="30"/>
      <c r="C69" s="38">
        <v>247044</v>
      </c>
      <c r="D69" s="39">
        <v>3</v>
      </c>
      <c r="E69" s="40" t="s">
        <v>81</v>
      </c>
      <c r="F69" s="38" t="s">
        <v>32</v>
      </c>
      <c r="G69" s="38">
        <v>5.2</v>
      </c>
      <c r="H69" s="44"/>
      <c r="I69" s="44"/>
      <c r="J69" s="45">
        <f xml:space="preserve"> $I$69 + $H$69</f>
        <v>0</v>
      </c>
      <c r="K69" s="45">
        <f xml:space="preserve"> ROUND(($I$69 + $H$69) * $G$69, 2)</f>
        <v>0</v>
      </c>
    </row>
    <row r="70" spans="2:11" s="5" customFormat="1" x14ac:dyDescent="0.25">
      <c r="B70" s="30"/>
      <c r="C70" s="38">
        <v>247045</v>
      </c>
      <c r="D70" s="39">
        <v>4</v>
      </c>
      <c r="E70" s="40" t="s">
        <v>82</v>
      </c>
      <c r="F70" s="38" t="s">
        <v>61</v>
      </c>
      <c r="G70" s="38">
        <v>0.14799999999999999</v>
      </c>
      <c r="H70" s="44"/>
      <c r="I70" s="44"/>
      <c r="J70" s="45">
        <f xml:space="preserve"> $I$70 + $H$70</f>
        <v>0</v>
      </c>
      <c r="K70" s="45">
        <f xml:space="preserve"> ROUND(($I$70 + $H$70) * $G$70, 2)</f>
        <v>0</v>
      </c>
    </row>
    <row r="71" spans="2:11" s="5" customFormat="1" ht="30" x14ac:dyDescent="0.25">
      <c r="B71" s="30"/>
      <c r="C71" s="38">
        <v>247046</v>
      </c>
      <c r="D71" s="39">
        <v>5</v>
      </c>
      <c r="E71" s="40" t="s">
        <v>83</v>
      </c>
      <c r="F71" s="38" t="s">
        <v>32</v>
      </c>
      <c r="G71" s="38">
        <v>4</v>
      </c>
      <c r="H71" s="44"/>
      <c r="I71" s="44"/>
      <c r="J71" s="45">
        <f xml:space="preserve"> $I$71 + $H$71</f>
        <v>0</v>
      </c>
      <c r="K71" s="45">
        <f xml:space="preserve"> ROUND(($I$71 + $H$71) * $G$71, 2)</f>
        <v>0</v>
      </c>
    </row>
    <row r="72" spans="2:11" s="5" customFormat="1" ht="30" x14ac:dyDescent="0.25">
      <c r="B72" s="30"/>
      <c r="C72" s="38">
        <v>252849</v>
      </c>
      <c r="D72" s="39">
        <v>6</v>
      </c>
      <c r="E72" s="40" t="s">
        <v>84</v>
      </c>
      <c r="F72" s="38" t="s">
        <v>32</v>
      </c>
      <c r="G72" s="38">
        <v>3.25</v>
      </c>
      <c r="H72" s="44"/>
      <c r="I72" s="44"/>
      <c r="J72" s="45">
        <f xml:space="preserve"> $I$72 + $H$72</f>
        <v>0</v>
      </c>
      <c r="K72" s="45">
        <f xml:space="preserve"> ROUND(($I$72 + $H$72) * $G$72, 2)</f>
        <v>0</v>
      </c>
    </row>
    <row r="73" spans="2:11" s="5" customFormat="1" x14ac:dyDescent="0.25">
      <c r="B73" s="30"/>
      <c r="C73" s="38">
        <v>247047</v>
      </c>
      <c r="D73" s="39">
        <v>7</v>
      </c>
      <c r="E73" s="40" t="s">
        <v>85</v>
      </c>
      <c r="F73" s="38" t="s">
        <v>32</v>
      </c>
      <c r="G73" s="38">
        <v>16.399999999999999</v>
      </c>
      <c r="H73" s="44"/>
      <c r="I73" s="44"/>
      <c r="J73" s="45">
        <f xml:space="preserve"> $I$73 + $H$73</f>
        <v>0</v>
      </c>
      <c r="K73" s="45">
        <f xml:space="preserve"> ROUND(($I$73 + $H$73) * $G$73, 2)</f>
        <v>0</v>
      </c>
    </row>
    <row r="74" spans="2:11" s="5" customFormat="1" x14ac:dyDescent="0.25">
      <c r="B74" s="30"/>
      <c r="C74" s="38">
        <v>247048</v>
      </c>
      <c r="D74" s="39">
        <v>8</v>
      </c>
      <c r="E74" s="40" t="s">
        <v>86</v>
      </c>
      <c r="F74" s="38" t="s">
        <v>61</v>
      </c>
      <c r="G74" s="38">
        <v>0.442</v>
      </c>
      <c r="H74" s="44"/>
      <c r="I74" s="44"/>
      <c r="J74" s="45">
        <f xml:space="preserve"> $I$74 + $H$74</f>
        <v>0</v>
      </c>
      <c r="K74" s="45">
        <f xml:space="preserve"> ROUND(($I$74 + $H$74) * $G$74, 2)</f>
        <v>0</v>
      </c>
    </row>
    <row r="75" spans="2:11" s="5" customFormat="1" x14ac:dyDescent="0.25">
      <c r="B75" s="30"/>
      <c r="C75" s="38">
        <v>247049</v>
      </c>
      <c r="D75" s="39">
        <v>9</v>
      </c>
      <c r="E75" s="40" t="s">
        <v>82</v>
      </c>
      <c r="F75" s="38" t="s">
        <v>61</v>
      </c>
      <c r="G75" s="38">
        <v>0.41099999999999998</v>
      </c>
      <c r="H75" s="44"/>
      <c r="I75" s="44"/>
      <c r="J75" s="45">
        <f xml:space="preserve"> $I$75 + $H$75</f>
        <v>0</v>
      </c>
      <c r="K75" s="45">
        <f xml:space="preserve"> ROUND(($I$75 + $H$75) * $G$75, 2)</f>
        <v>0</v>
      </c>
    </row>
    <row r="76" spans="2:11" s="5" customFormat="1" x14ac:dyDescent="0.25">
      <c r="B76" s="30"/>
      <c r="C76" s="38">
        <v>252857</v>
      </c>
      <c r="D76" s="39">
        <v>10</v>
      </c>
      <c r="E76" s="40" t="s">
        <v>87</v>
      </c>
      <c r="F76" s="38" t="s">
        <v>32</v>
      </c>
      <c r="G76" s="38">
        <v>7.4</v>
      </c>
      <c r="H76" s="44"/>
      <c r="I76" s="44"/>
      <c r="J76" s="45">
        <f xml:space="preserve"> $I$76 + $H$76</f>
        <v>0</v>
      </c>
      <c r="K76" s="45">
        <f xml:space="preserve"> ROUND(($I$76 + $H$76) * $G$76, 2)</f>
        <v>0</v>
      </c>
    </row>
    <row r="77" spans="2:11" s="5" customFormat="1" x14ac:dyDescent="0.25">
      <c r="B77" s="30"/>
      <c r="C77" s="38">
        <v>252856</v>
      </c>
      <c r="D77" s="39">
        <v>11</v>
      </c>
      <c r="E77" s="40" t="s">
        <v>86</v>
      </c>
      <c r="F77" s="38" t="s">
        <v>61</v>
      </c>
      <c r="G77" s="38">
        <v>0.28999999999999998</v>
      </c>
      <c r="H77" s="44"/>
      <c r="I77" s="44"/>
      <c r="J77" s="45">
        <f xml:space="preserve"> $I$77 + $H$77</f>
        <v>0</v>
      </c>
      <c r="K77" s="45">
        <f xml:space="preserve"> ROUND(($I$77 + $H$77) * $G$77, 2)</f>
        <v>0</v>
      </c>
    </row>
    <row r="78" spans="2:11" s="5" customFormat="1" x14ac:dyDescent="0.25">
      <c r="B78" s="30"/>
      <c r="C78" s="38">
        <v>252855</v>
      </c>
      <c r="D78" s="39">
        <v>12</v>
      </c>
      <c r="E78" s="40" t="s">
        <v>82</v>
      </c>
      <c r="F78" s="38" t="s">
        <v>61</v>
      </c>
      <c r="G78" s="38">
        <v>1.57</v>
      </c>
      <c r="H78" s="44"/>
      <c r="I78" s="44"/>
      <c r="J78" s="45">
        <f xml:space="preserve"> $I$78 + $H$78</f>
        <v>0</v>
      </c>
      <c r="K78" s="45">
        <f xml:space="preserve"> ROUND(($I$78 + $H$78) * $G$78, 2)</f>
        <v>0</v>
      </c>
    </row>
    <row r="79" spans="2:11" s="5" customFormat="1" ht="30" x14ac:dyDescent="0.25">
      <c r="B79" s="30"/>
      <c r="C79" s="38">
        <v>252854</v>
      </c>
      <c r="D79" s="39">
        <v>13</v>
      </c>
      <c r="E79" s="40" t="s">
        <v>88</v>
      </c>
      <c r="F79" s="38" t="s">
        <v>32</v>
      </c>
      <c r="G79" s="38">
        <v>0.2</v>
      </c>
      <c r="H79" s="44"/>
      <c r="I79" s="44"/>
      <c r="J79" s="45">
        <f xml:space="preserve"> $I$79 + $H$79</f>
        <v>0</v>
      </c>
      <c r="K79" s="45">
        <f xml:space="preserve"> ROUND(($I$79 + $H$79) * $G$79, 2)</f>
        <v>0</v>
      </c>
    </row>
    <row r="80" spans="2:11" s="5" customFormat="1" x14ac:dyDescent="0.25">
      <c r="B80" s="30"/>
      <c r="C80" s="38">
        <v>247410</v>
      </c>
      <c r="D80" s="39">
        <v>14</v>
      </c>
      <c r="E80" s="40" t="s">
        <v>89</v>
      </c>
      <c r="F80" s="38" t="s">
        <v>32</v>
      </c>
      <c r="G80" s="38">
        <v>18.5</v>
      </c>
      <c r="H80" s="44"/>
      <c r="I80" s="44"/>
      <c r="J80" s="45">
        <f xml:space="preserve"> $I$80 + $H$80</f>
        <v>0</v>
      </c>
      <c r="K80" s="45">
        <f xml:space="preserve"> ROUND(($I$80 + $H$80) * $G$80, 2)</f>
        <v>0</v>
      </c>
    </row>
    <row r="81" spans="2:11" s="5" customFormat="1" x14ac:dyDescent="0.25">
      <c r="B81" s="30"/>
      <c r="C81" s="38">
        <v>247411</v>
      </c>
      <c r="D81" s="39">
        <v>15</v>
      </c>
      <c r="E81" s="40" t="s">
        <v>86</v>
      </c>
      <c r="F81" s="38" t="s">
        <v>61</v>
      </c>
      <c r="G81" s="38">
        <v>0.53</v>
      </c>
      <c r="H81" s="44"/>
      <c r="I81" s="44"/>
      <c r="J81" s="45">
        <f xml:space="preserve"> $I$81 + $H$81</f>
        <v>0</v>
      </c>
      <c r="K81" s="45">
        <f xml:space="preserve"> ROUND(($I$81 + $H$81) * $G$81, 2)</f>
        <v>0</v>
      </c>
    </row>
    <row r="82" spans="2:11" s="5" customFormat="1" x14ac:dyDescent="0.25">
      <c r="B82" s="30"/>
      <c r="C82" s="38">
        <v>247412</v>
      </c>
      <c r="D82" s="39">
        <v>16</v>
      </c>
      <c r="E82" s="40" t="s">
        <v>82</v>
      </c>
      <c r="F82" s="38" t="s">
        <v>61</v>
      </c>
      <c r="G82" s="38">
        <v>1.1399999999999999</v>
      </c>
      <c r="H82" s="44"/>
      <c r="I82" s="44"/>
      <c r="J82" s="45">
        <f xml:space="preserve"> $I$82 + $H$82</f>
        <v>0</v>
      </c>
      <c r="K82" s="45">
        <f xml:space="preserve"> ROUND(($I$82 + $H$82) * $G$82, 2)</f>
        <v>0</v>
      </c>
    </row>
    <row r="83" spans="2:11" s="5" customFormat="1" x14ac:dyDescent="0.25">
      <c r="B83" s="30"/>
      <c r="C83" s="38">
        <v>247413</v>
      </c>
      <c r="D83" s="39">
        <v>17</v>
      </c>
      <c r="E83" s="40" t="s">
        <v>90</v>
      </c>
      <c r="F83" s="38" t="s">
        <v>61</v>
      </c>
      <c r="G83" s="38">
        <v>0.14000000000000001</v>
      </c>
      <c r="H83" s="44"/>
      <c r="I83" s="44"/>
      <c r="J83" s="45">
        <f xml:space="preserve"> $I$83 + $H$83</f>
        <v>0</v>
      </c>
      <c r="K83" s="45">
        <f xml:space="preserve"> ROUND(($I$83 + $H$83) * $G$83, 2)</f>
        <v>0</v>
      </c>
    </row>
    <row r="84" spans="2:11" s="5" customFormat="1" x14ac:dyDescent="0.25">
      <c r="B84" s="30"/>
      <c r="C84" s="38">
        <v>252865</v>
      </c>
      <c r="D84" s="39">
        <v>18</v>
      </c>
      <c r="E84" s="40" t="s">
        <v>91</v>
      </c>
      <c r="F84" s="38" t="s">
        <v>32</v>
      </c>
      <c r="G84" s="38">
        <v>21</v>
      </c>
      <c r="H84" s="44"/>
      <c r="I84" s="44"/>
      <c r="J84" s="45">
        <f xml:space="preserve"> $I$84 + $H$84</f>
        <v>0</v>
      </c>
      <c r="K84" s="45">
        <f xml:space="preserve"> ROUND(($I$84 + $H$84) * $G$84, 2)</f>
        <v>0</v>
      </c>
    </row>
    <row r="85" spans="2:11" s="5" customFormat="1" x14ac:dyDescent="0.25">
      <c r="B85" s="30"/>
      <c r="C85" s="38">
        <v>252864</v>
      </c>
      <c r="D85" s="39">
        <v>19</v>
      </c>
      <c r="E85" s="40" t="s">
        <v>86</v>
      </c>
      <c r="F85" s="38" t="s">
        <v>61</v>
      </c>
      <c r="G85" s="38">
        <v>0.24399999999999999</v>
      </c>
      <c r="H85" s="44"/>
      <c r="I85" s="44"/>
      <c r="J85" s="45">
        <f xml:space="preserve"> $I$85 + $H$85</f>
        <v>0</v>
      </c>
      <c r="K85" s="45">
        <f xml:space="preserve"> ROUND(($I$85 + $H$85) * $G$85, 2)</f>
        <v>0</v>
      </c>
    </row>
    <row r="86" spans="2:11" s="5" customFormat="1" x14ac:dyDescent="0.25">
      <c r="B86" s="30"/>
      <c r="C86" s="38">
        <v>252863</v>
      </c>
      <c r="D86" s="39">
        <v>20</v>
      </c>
      <c r="E86" s="40" t="s">
        <v>82</v>
      </c>
      <c r="F86" s="38" t="s">
        <v>61</v>
      </c>
      <c r="G86" s="38">
        <v>2.16</v>
      </c>
      <c r="H86" s="44"/>
      <c r="I86" s="44"/>
      <c r="J86" s="45">
        <f xml:space="preserve"> $I$86 + $H$86</f>
        <v>0</v>
      </c>
      <c r="K86" s="45">
        <f xml:space="preserve"> ROUND(($I$86 + $H$86) * $G$86, 2)</f>
        <v>0</v>
      </c>
    </row>
    <row r="87" spans="2:11" s="5" customFormat="1" ht="30" x14ac:dyDescent="0.25">
      <c r="B87" s="30"/>
      <c r="C87" s="38">
        <v>252862</v>
      </c>
      <c r="D87" s="39">
        <v>21</v>
      </c>
      <c r="E87" s="40" t="s">
        <v>92</v>
      </c>
      <c r="F87" s="38" t="s">
        <v>32</v>
      </c>
      <c r="G87" s="38">
        <v>0.75</v>
      </c>
      <c r="H87" s="44"/>
      <c r="I87" s="44"/>
      <c r="J87" s="45">
        <f xml:space="preserve"> $I$87 + $H$87</f>
        <v>0</v>
      </c>
      <c r="K87" s="45">
        <f xml:space="preserve"> ROUND(($I$87 + $H$87) * $G$87, 2)</f>
        <v>0</v>
      </c>
    </row>
    <row r="88" spans="2:11" s="5" customFormat="1" ht="30" x14ac:dyDescent="0.25">
      <c r="B88" s="30"/>
      <c r="C88" s="38">
        <v>252874</v>
      </c>
      <c r="D88" s="39">
        <v>22</v>
      </c>
      <c r="E88" s="40" t="s">
        <v>93</v>
      </c>
      <c r="F88" s="38" t="s">
        <v>32</v>
      </c>
      <c r="G88" s="38">
        <v>0.68</v>
      </c>
      <c r="H88" s="44"/>
      <c r="I88" s="44"/>
      <c r="J88" s="45">
        <f xml:space="preserve"> $I$88 + $H$88</f>
        <v>0</v>
      </c>
      <c r="K88" s="45">
        <f xml:space="preserve"> ROUND(($I$88 + $H$88) * $G$88, 2)</f>
        <v>0</v>
      </c>
    </row>
    <row r="89" spans="2:11" s="5" customFormat="1" x14ac:dyDescent="0.25">
      <c r="B89" s="30"/>
      <c r="C89" s="38">
        <v>252873</v>
      </c>
      <c r="D89" s="39">
        <v>23</v>
      </c>
      <c r="E89" s="40" t="s">
        <v>94</v>
      </c>
      <c r="F89" s="38" t="s">
        <v>95</v>
      </c>
      <c r="G89" s="38">
        <v>60</v>
      </c>
      <c r="H89" s="44"/>
      <c r="I89" s="44"/>
      <c r="J89" s="45">
        <f xml:space="preserve"> $I$89 + $H$89</f>
        <v>0</v>
      </c>
      <c r="K89" s="45">
        <f xml:space="preserve"> ROUND(($I$89 + $H$89) * $G$89, 2)</f>
        <v>0</v>
      </c>
    </row>
    <row r="90" spans="2:11" s="5" customFormat="1" ht="45" x14ac:dyDescent="0.25">
      <c r="B90" s="30"/>
      <c r="C90" s="38">
        <v>247418</v>
      </c>
      <c r="D90" s="39">
        <v>24</v>
      </c>
      <c r="E90" s="40" t="s">
        <v>96</v>
      </c>
      <c r="F90" s="38" t="s">
        <v>30</v>
      </c>
      <c r="G90" s="38">
        <v>2376</v>
      </c>
      <c r="H90" s="44"/>
      <c r="I90" s="44"/>
      <c r="J90" s="45">
        <f xml:space="preserve"> $I$90 + $H$90</f>
        <v>0</v>
      </c>
      <c r="K90" s="45">
        <f xml:space="preserve"> ROUND(($I$90 + $H$90) * $G$90, 2)</f>
        <v>0</v>
      </c>
    </row>
    <row r="91" spans="2:11" s="5" customFormat="1" x14ac:dyDescent="0.25">
      <c r="B91" s="30"/>
      <c r="C91" s="38">
        <v>252885</v>
      </c>
      <c r="D91" s="39">
        <v>25</v>
      </c>
      <c r="E91" s="40" t="s">
        <v>82</v>
      </c>
      <c r="F91" s="38" t="s">
        <v>61</v>
      </c>
      <c r="G91" s="38">
        <v>2.46</v>
      </c>
      <c r="H91" s="44"/>
      <c r="I91" s="44"/>
      <c r="J91" s="45">
        <f xml:space="preserve"> $I$91 + $H$91</f>
        <v>0</v>
      </c>
      <c r="K91" s="45">
        <f xml:space="preserve"> ROUND(($I$91 + $H$91) * $G$91, 2)</f>
        <v>0</v>
      </c>
    </row>
    <row r="92" spans="2:11" s="5" customFormat="1" x14ac:dyDescent="0.25">
      <c r="B92" s="30"/>
      <c r="C92" s="38">
        <v>252884</v>
      </c>
      <c r="D92" s="39">
        <v>26</v>
      </c>
      <c r="E92" s="40" t="s">
        <v>97</v>
      </c>
      <c r="F92" s="38" t="s">
        <v>61</v>
      </c>
      <c r="G92" s="38">
        <v>5.14</v>
      </c>
      <c r="H92" s="44"/>
      <c r="I92" s="44"/>
      <c r="J92" s="45">
        <f xml:space="preserve"> $I$92 + $H$92</f>
        <v>0</v>
      </c>
      <c r="K92" s="45">
        <f xml:space="preserve"> ROUND(($I$92 + $H$92) * $G$92, 2)</f>
        <v>0</v>
      </c>
    </row>
    <row r="93" spans="2:11" s="5" customFormat="1" ht="30" x14ac:dyDescent="0.25">
      <c r="B93" s="30"/>
      <c r="C93" s="38">
        <v>252883</v>
      </c>
      <c r="D93" s="39">
        <v>27</v>
      </c>
      <c r="E93" s="40" t="s">
        <v>98</v>
      </c>
      <c r="F93" s="38" t="s">
        <v>64</v>
      </c>
      <c r="G93" s="38">
        <v>900</v>
      </c>
      <c r="H93" s="44"/>
      <c r="I93" s="44"/>
      <c r="J93" s="45">
        <f xml:space="preserve"> $I$93 + $H$93</f>
        <v>0</v>
      </c>
      <c r="K93" s="45">
        <f xml:space="preserve"> ROUND(($I$93 + $H$93) * $G$93, 2)</f>
        <v>0</v>
      </c>
    </row>
    <row r="94" spans="2:11" s="5" customFormat="1" ht="30" x14ac:dyDescent="0.25">
      <c r="B94" s="30"/>
      <c r="C94" s="38">
        <v>252882</v>
      </c>
      <c r="D94" s="39">
        <v>28</v>
      </c>
      <c r="E94" s="40" t="s">
        <v>99</v>
      </c>
      <c r="F94" s="38" t="s">
        <v>64</v>
      </c>
      <c r="G94" s="38">
        <v>1980</v>
      </c>
      <c r="H94" s="44"/>
      <c r="I94" s="44"/>
      <c r="J94" s="45">
        <f xml:space="preserve"> $I$94 + $H$94</f>
        <v>0</v>
      </c>
      <c r="K94" s="45">
        <f xml:space="preserve"> ROUND(($I$94 + $H$94) * $G$94, 2)</f>
        <v>0</v>
      </c>
    </row>
    <row r="95" spans="2:11" s="5" customFormat="1" x14ac:dyDescent="0.25">
      <c r="B95" s="30"/>
      <c r="C95" s="38">
        <v>252881</v>
      </c>
      <c r="D95" s="39">
        <v>29</v>
      </c>
      <c r="E95" s="40" t="s">
        <v>94</v>
      </c>
      <c r="F95" s="38" t="s">
        <v>95</v>
      </c>
      <c r="G95" s="38">
        <v>300</v>
      </c>
      <c r="H95" s="44"/>
      <c r="I95" s="44"/>
      <c r="J95" s="45">
        <f xml:space="preserve"> $I$95 + $H$95</f>
        <v>0</v>
      </c>
      <c r="K95" s="45">
        <f xml:space="preserve"> ROUND(($I$95 + $H$95) * $G$95, 2)</f>
        <v>0</v>
      </c>
    </row>
    <row r="96" spans="2:11" s="5" customFormat="1" ht="30" x14ac:dyDescent="0.25">
      <c r="B96" s="30"/>
      <c r="C96" s="38">
        <v>247419</v>
      </c>
      <c r="D96" s="39">
        <v>30</v>
      </c>
      <c r="E96" s="40" t="s">
        <v>100</v>
      </c>
      <c r="F96" s="38" t="s">
        <v>32</v>
      </c>
      <c r="G96" s="38">
        <v>25.5</v>
      </c>
      <c r="H96" s="44"/>
      <c r="I96" s="44"/>
      <c r="J96" s="45">
        <f xml:space="preserve"> $I$96 + $H$96</f>
        <v>0</v>
      </c>
      <c r="K96" s="45">
        <f xml:space="preserve"> ROUND(($I$96 + $H$96) * $G$96, 2)</f>
        <v>0</v>
      </c>
    </row>
    <row r="97" spans="2:11" s="5" customFormat="1" x14ac:dyDescent="0.25">
      <c r="B97" s="30"/>
      <c r="C97" s="38">
        <v>247420</v>
      </c>
      <c r="D97" s="39">
        <v>31</v>
      </c>
      <c r="E97" s="40" t="s">
        <v>86</v>
      </c>
      <c r="F97" s="38" t="s">
        <v>61</v>
      </c>
      <c r="G97" s="38">
        <v>0.85499999999999998</v>
      </c>
      <c r="H97" s="44"/>
      <c r="I97" s="44"/>
      <c r="J97" s="45">
        <f xml:space="preserve"> $I$97 + $H$97</f>
        <v>0</v>
      </c>
      <c r="K97" s="45">
        <f xml:space="preserve"> ROUND(($I$97 + $H$97) * $G$97, 2)</f>
        <v>0</v>
      </c>
    </row>
    <row r="98" spans="2:11" s="5" customFormat="1" x14ac:dyDescent="0.25">
      <c r="B98" s="30"/>
      <c r="C98" s="38">
        <v>247421</v>
      </c>
      <c r="D98" s="39">
        <v>32</v>
      </c>
      <c r="E98" s="40" t="s">
        <v>82</v>
      </c>
      <c r="F98" s="38" t="s">
        <v>61</v>
      </c>
      <c r="G98" s="38">
        <v>1.2</v>
      </c>
      <c r="H98" s="44"/>
      <c r="I98" s="44"/>
      <c r="J98" s="45">
        <f xml:space="preserve"> $I$98 + $H$98</f>
        <v>0</v>
      </c>
      <c r="K98" s="45">
        <f xml:space="preserve"> ROUND(($I$98 + $H$98) * $G$98, 2)</f>
        <v>0</v>
      </c>
    </row>
    <row r="99" spans="2:11" s="5" customFormat="1" x14ac:dyDescent="0.25">
      <c r="B99" s="30"/>
      <c r="C99" s="38">
        <v>247422</v>
      </c>
      <c r="D99" s="39">
        <v>33</v>
      </c>
      <c r="E99" s="40" t="s">
        <v>101</v>
      </c>
      <c r="F99" s="38" t="s">
        <v>32</v>
      </c>
      <c r="G99" s="38">
        <v>1.4</v>
      </c>
      <c r="H99" s="44"/>
      <c r="I99" s="44"/>
      <c r="J99" s="45">
        <f xml:space="preserve"> $I$99 + $H$99</f>
        <v>0</v>
      </c>
      <c r="K99" s="45">
        <f xml:space="preserve"> ROUND(($I$99 + $H$99) * $G$99, 2)</f>
        <v>0</v>
      </c>
    </row>
    <row r="100" spans="2:11" s="5" customFormat="1" ht="30" x14ac:dyDescent="0.25">
      <c r="B100" s="30"/>
      <c r="C100" s="38">
        <v>252888</v>
      </c>
      <c r="D100" s="39">
        <v>34</v>
      </c>
      <c r="E100" s="40" t="s">
        <v>102</v>
      </c>
      <c r="F100" s="38" t="s">
        <v>64</v>
      </c>
      <c r="G100" s="38">
        <v>201</v>
      </c>
      <c r="H100" s="44"/>
      <c r="I100" s="44"/>
      <c r="J100" s="45">
        <f xml:space="preserve"> $I$100 + $H$100</f>
        <v>0</v>
      </c>
      <c r="K100" s="45">
        <f xml:space="preserve"> ROUND(($I$100 + $H$100) * $G$100, 2)</f>
        <v>0</v>
      </c>
    </row>
    <row r="101" spans="2:11" s="5" customFormat="1" x14ac:dyDescent="0.25">
      <c r="B101" s="30"/>
      <c r="C101" s="38">
        <v>252893</v>
      </c>
      <c r="D101" s="39">
        <v>35</v>
      </c>
      <c r="E101" s="40" t="s">
        <v>94</v>
      </c>
      <c r="F101" s="38" t="s">
        <v>95</v>
      </c>
      <c r="G101" s="38">
        <v>31</v>
      </c>
      <c r="H101" s="44"/>
      <c r="I101" s="44"/>
      <c r="J101" s="45">
        <f xml:space="preserve"> $I$101 + $H$101</f>
        <v>0</v>
      </c>
      <c r="K101" s="45">
        <f xml:space="preserve"> ROUND(($I$101 + $H$101) * $G$101, 2)</f>
        <v>0</v>
      </c>
    </row>
    <row r="102" spans="2:11" s="5" customFormat="1" x14ac:dyDescent="0.25">
      <c r="B102" s="30"/>
      <c r="C102" s="38">
        <v>252895</v>
      </c>
      <c r="D102" s="39">
        <v>36</v>
      </c>
      <c r="E102" s="40" t="s">
        <v>103</v>
      </c>
      <c r="F102" s="38" t="s">
        <v>61</v>
      </c>
      <c r="G102" s="38">
        <v>1.413</v>
      </c>
      <c r="H102" s="44"/>
      <c r="I102" s="44"/>
      <c r="J102" s="45">
        <f xml:space="preserve"> $I$102 + $H$102</f>
        <v>0</v>
      </c>
      <c r="K102" s="45">
        <f xml:space="preserve"> ROUND(($I$102 + $H$102) * $G$102, 2)</f>
        <v>0</v>
      </c>
    </row>
    <row r="103" spans="2:11" s="5" customFormat="1" x14ac:dyDescent="0.25">
      <c r="B103" s="30"/>
      <c r="C103" s="38">
        <v>247424</v>
      </c>
      <c r="D103" s="39">
        <v>37</v>
      </c>
      <c r="E103" s="40" t="s">
        <v>82</v>
      </c>
      <c r="F103" s="38" t="s">
        <v>61</v>
      </c>
      <c r="G103" s="38">
        <v>0.19800000000000001</v>
      </c>
      <c r="H103" s="44"/>
      <c r="I103" s="44"/>
      <c r="J103" s="45">
        <f xml:space="preserve"> $I$103 + $H$103</f>
        <v>0</v>
      </c>
      <c r="K103" s="45">
        <f xml:space="preserve"> ROUND(($I$103 + $H$103) * $G$103, 2)</f>
        <v>0</v>
      </c>
    </row>
    <row r="104" spans="2:11" s="5" customFormat="1" x14ac:dyDescent="0.25">
      <c r="B104" s="30"/>
      <c r="C104" s="38">
        <v>252898</v>
      </c>
      <c r="D104" s="39">
        <v>38</v>
      </c>
      <c r="E104" s="40" t="s">
        <v>104</v>
      </c>
      <c r="F104" s="38" t="s">
        <v>32</v>
      </c>
      <c r="G104" s="38">
        <v>7.5</v>
      </c>
      <c r="H104" s="44"/>
      <c r="I104" s="44"/>
      <c r="J104" s="45">
        <f xml:space="preserve"> $I$104 + $H$104</f>
        <v>0</v>
      </c>
      <c r="K104" s="45">
        <f xml:space="preserve"> ROUND(($I$104 + $H$104) * $G$104, 2)</f>
        <v>0</v>
      </c>
    </row>
    <row r="105" spans="2:11" s="5" customFormat="1" ht="30" x14ac:dyDescent="0.25">
      <c r="B105" s="30"/>
      <c r="C105" s="38">
        <v>252897</v>
      </c>
      <c r="D105" s="39">
        <v>39</v>
      </c>
      <c r="E105" s="40" t="s">
        <v>105</v>
      </c>
      <c r="F105" s="38" t="s">
        <v>32</v>
      </c>
      <c r="G105" s="38">
        <v>14.5</v>
      </c>
      <c r="H105" s="44"/>
      <c r="I105" s="44"/>
      <c r="J105" s="45">
        <f xml:space="preserve"> $I$105 + $H$105</f>
        <v>0</v>
      </c>
      <c r="K105" s="45">
        <f xml:space="preserve"> ROUND(($I$105 + $H$105) * $G$105, 2)</f>
        <v>0</v>
      </c>
    </row>
    <row r="106" spans="2:11" s="5" customFormat="1" x14ac:dyDescent="0.25">
      <c r="B106" s="30"/>
      <c r="C106" s="38">
        <v>252896</v>
      </c>
      <c r="D106" s="39">
        <v>40</v>
      </c>
      <c r="E106" s="40" t="s">
        <v>82</v>
      </c>
      <c r="F106" s="38" t="s">
        <v>61</v>
      </c>
      <c r="G106" s="38">
        <v>6.5000000000000002E-2</v>
      </c>
      <c r="H106" s="44"/>
      <c r="I106" s="44"/>
      <c r="J106" s="45">
        <f xml:space="preserve"> $I$106 + $H$106</f>
        <v>0</v>
      </c>
      <c r="K106" s="45">
        <f xml:space="preserve"> ROUND(($I$106 + $H$106) * $G$106, 2)</f>
        <v>0</v>
      </c>
    </row>
    <row r="107" spans="2:11" s="5" customFormat="1" x14ac:dyDescent="0.25">
      <c r="B107" s="30"/>
      <c r="C107" s="38">
        <v>252901</v>
      </c>
      <c r="D107" s="39">
        <v>41</v>
      </c>
      <c r="E107" s="40" t="s">
        <v>106</v>
      </c>
      <c r="F107" s="38" t="s">
        <v>61</v>
      </c>
      <c r="G107" s="38">
        <v>0.125</v>
      </c>
      <c r="H107" s="44"/>
      <c r="I107" s="44"/>
      <c r="J107" s="45">
        <f xml:space="preserve"> $I$107 + $H$107</f>
        <v>0</v>
      </c>
      <c r="K107" s="45">
        <f xml:space="preserve"> ROUND(($I$107 + $H$107) * $G$107, 2)</f>
        <v>0</v>
      </c>
    </row>
    <row r="108" spans="2:11" s="5" customFormat="1" ht="30" x14ac:dyDescent="0.25">
      <c r="B108" s="30"/>
      <c r="C108" s="38">
        <v>252900</v>
      </c>
      <c r="D108" s="39">
        <v>42</v>
      </c>
      <c r="E108" s="40" t="s">
        <v>98</v>
      </c>
      <c r="F108" s="38" t="s">
        <v>64</v>
      </c>
      <c r="G108" s="38">
        <v>180</v>
      </c>
      <c r="H108" s="44"/>
      <c r="I108" s="44"/>
      <c r="J108" s="45">
        <f xml:space="preserve"> $I$108 + $H$108</f>
        <v>0</v>
      </c>
      <c r="K108" s="45">
        <f xml:space="preserve"> ROUND(($I$108 + $H$108) * $G$108, 2)</f>
        <v>0</v>
      </c>
    </row>
    <row r="109" spans="2:11" s="5" customFormat="1" x14ac:dyDescent="0.25">
      <c r="B109" s="30"/>
      <c r="C109" s="38">
        <v>252903</v>
      </c>
      <c r="D109" s="39">
        <v>43</v>
      </c>
      <c r="E109" s="40" t="s">
        <v>94</v>
      </c>
      <c r="F109" s="38" t="s">
        <v>107</v>
      </c>
      <c r="G109" s="38">
        <v>15</v>
      </c>
      <c r="H109" s="44"/>
      <c r="I109" s="44"/>
      <c r="J109" s="45">
        <f xml:space="preserve"> $I$109 + $H$109</f>
        <v>0</v>
      </c>
      <c r="K109" s="45">
        <f xml:space="preserve"> ROUND(($I$109 + $H$109) * $G$109, 2)</f>
        <v>0</v>
      </c>
    </row>
    <row r="110" spans="2:11" s="5" customFormat="1" x14ac:dyDescent="0.25">
      <c r="B110" s="30"/>
      <c r="C110" s="38">
        <v>252902</v>
      </c>
      <c r="D110" s="39">
        <v>44</v>
      </c>
      <c r="E110" s="40" t="s">
        <v>108</v>
      </c>
      <c r="F110" s="38" t="s">
        <v>35</v>
      </c>
      <c r="G110" s="38">
        <v>1330</v>
      </c>
      <c r="H110" s="44"/>
      <c r="I110" s="44"/>
      <c r="J110" s="45">
        <f xml:space="preserve"> $I$110 + $H$110</f>
        <v>0</v>
      </c>
      <c r="K110" s="45">
        <f xml:space="preserve"> ROUND(($I$110 + $H$110) * $G$110, 2)</f>
        <v>0</v>
      </c>
    </row>
    <row r="111" spans="2:11" s="5" customFormat="1" x14ac:dyDescent="0.25">
      <c r="B111" s="30"/>
      <c r="C111" s="38">
        <v>252906</v>
      </c>
      <c r="D111" s="39">
        <v>45</v>
      </c>
      <c r="E111" s="40" t="s">
        <v>109</v>
      </c>
      <c r="F111" s="38" t="s">
        <v>32</v>
      </c>
      <c r="G111" s="38">
        <v>71</v>
      </c>
      <c r="H111" s="44"/>
      <c r="I111" s="44"/>
      <c r="J111" s="45">
        <f xml:space="preserve"> $I$111 + $H$111</f>
        <v>0</v>
      </c>
      <c r="K111" s="45">
        <f xml:space="preserve"> ROUND(($I$111 + $H$111) * $G$111, 2)</f>
        <v>0</v>
      </c>
    </row>
    <row r="112" spans="2:11" s="5" customFormat="1" x14ac:dyDescent="0.25">
      <c r="B112" s="30"/>
      <c r="C112" s="38">
        <v>252905</v>
      </c>
      <c r="D112" s="39">
        <v>46</v>
      </c>
      <c r="E112" s="40" t="s">
        <v>82</v>
      </c>
      <c r="F112" s="38" t="s">
        <v>61</v>
      </c>
      <c r="G112" s="38">
        <v>3.8</v>
      </c>
      <c r="H112" s="44"/>
      <c r="I112" s="44"/>
      <c r="J112" s="45">
        <f xml:space="preserve"> $I$112 + $H$112</f>
        <v>0</v>
      </c>
      <c r="K112" s="45">
        <f xml:space="preserve"> ROUND(($I$112 + $H$112) * $G$112, 2)</f>
        <v>0</v>
      </c>
    </row>
    <row r="113" spans="2:11" s="5" customFormat="1" x14ac:dyDescent="0.25">
      <c r="B113" s="30"/>
      <c r="C113" s="38">
        <v>252904</v>
      </c>
      <c r="D113" s="39">
        <v>47</v>
      </c>
      <c r="E113" s="40" t="s">
        <v>97</v>
      </c>
      <c r="F113" s="38" t="s">
        <v>61</v>
      </c>
      <c r="G113" s="38">
        <v>2.0459999999999998</v>
      </c>
      <c r="H113" s="44"/>
      <c r="I113" s="44"/>
      <c r="J113" s="45">
        <f xml:space="preserve"> $I$113 + $H$113</f>
        <v>0</v>
      </c>
      <c r="K113" s="45">
        <f xml:space="preserve"> ROUND(($I$113 + $H$113) * $G$113, 2)</f>
        <v>0</v>
      </c>
    </row>
    <row r="114" spans="2:11" s="5" customFormat="1" ht="30" x14ac:dyDescent="0.25">
      <c r="B114" s="30"/>
      <c r="C114" s="38">
        <v>252912</v>
      </c>
      <c r="D114" s="39">
        <v>48</v>
      </c>
      <c r="E114" s="40" t="s">
        <v>100</v>
      </c>
      <c r="F114" s="38" t="s">
        <v>32</v>
      </c>
      <c r="G114" s="38">
        <v>0.03</v>
      </c>
      <c r="H114" s="44"/>
      <c r="I114" s="44"/>
      <c r="J114" s="45">
        <f xml:space="preserve"> $I$114 + $H$114</f>
        <v>0</v>
      </c>
      <c r="K114" s="45">
        <f xml:space="preserve"> ROUND(($I$114 + $H$114) * $G$114, 2)</f>
        <v>0</v>
      </c>
    </row>
    <row r="115" spans="2:11" s="5" customFormat="1" x14ac:dyDescent="0.25">
      <c r="B115" s="30"/>
      <c r="C115" s="38">
        <v>252911</v>
      </c>
      <c r="D115" s="39">
        <v>49</v>
      </c>
      <c r="E115" s="40" t="s">
        <v>82</v>
      </c>
      <c r="F115" s="38" t="s">
        <v>61</v>
      </c>
      <c r="G115" s="38">
        <v>1.2</v>
      </c>
      <c r="H115" s="44"/>
      <c r="I115" s="44"/>
      <c r="J115" s="45">
        <f xml:space="preserve"> $I$115 + $H$115</f>
        <v>0</v>
      </c>
      <c r="K115" s="45">
        <f xml:space="preserve"> ROUND(($I$115 + $H$115) * $G$115, 2)</f>
        <v>0</v>
      </c>
    </row>
    <row r="116" spans="2:11" s="5" customFormat="1" x14ac:dyDescent="0.25">
      <c r="B116" s="30"/>
      <c r="C116" s="38">
        <v>252915</v>
      </c>
      <c r="D116" s="39">
        <v>50</v>
      </c>
      <c r="E116" s="40" t="s">
        <v>86</v>
      </c>
      <c r="F116" s="38" t="s">
        <v>61</v>
      </c>
      <c r="G116" s="38">
        <v>0.85499999999999998</v>
      </c>
      <c r="H116" s="44"/>
      <c r="I116" s="44"/>
      <c r="J116" s="45">
        <f xml:space="preserve"> $I$116 + $H$116</f>
        <v>0</v>
      </c>
      <c r="K116" s="45">
        <f xml:space="preserve"> ROUND(($I$116 + $H$116) * $G$116, 2)</f>
        <v>0</v>
      </c>
    </row>
    <row r="117" spans="2:11" s="32" customFormat="1" x14ac:dyDescent="0.25">
      <c r="B117" s="31"/>
      <c r="C117" s="34"/>
      <c r="D117" s="35">
        <v>4</v>
      </c>
      <c r="E117" s="36" t="s">
        <v>110</v>
      </c>
      <c r="F117" s="37"/>
      <c r="G117" s="37"/>
      <c r="H117" s="46"/>
      <c r="I117" s="46"/>
      <c r="J117" s="42"/>
      <c r="K117" s="47">
        <f>ROUND(SUM($K$118:$K$137), 2)</f>
        <v>0</v>
      </c>
    </row>
    <row r="118" spans="2:11" s="5" customFormat="1" ht="30" x14ac:dyDescent="0.25">
      <c r="B118" s="30"/>
      <c r="C118" s="38">
        <v>247407</v>
      </c>
      <c r="D118" s="39">
        <v>1</v>
      </c>
      <c r="E118" s="40" t="s">
        <v>111</v>
      </c>
      <c r="F118" s="38" t="s">
        <v>30</v>
      </c>
      <c r="G118" s="38">
        <v>184</v>
      </c>
      <c r="H118" s="44"/>
      <c r="I118" s="44"/>
      <c r="J118" s="45">
        <f xml:space="preserve"> $I$118 + $H$118</f>
        <v>0</v>
      </c>
      <c r="K118" s="45">
        <f xml:space="preserve"> ROUND(($I$118 + $H$118) * $G$118, 2)</f>
        <v>0</v>
      </c>
    </row>
    <row r="119" spans="2:11" s="5" customFormat="1" x14ac:dyDescent="0.25">
      <c r="B119" s="30"/>
      <c r="C119" s="38">
        <v>252918</v>
      </c>
      <c r="D119" s="39">
        <v>2</v>
      </c>
      <c r="E119" s="40" t="s">
        <v>112</v>
      </c>
      <c r="F119" s="38" t="s">
        <v>32</v>
      </c>
      <c r="G119" s="38">
        <v>3</v>
      </c>
      <c r="H119" s="44"/>
      <c r="I119" s="44"/>
      <c r="J119" s="45">
        <f xml:space="preserve"> $I$119 + $H$119</f>
        <v>0</v>
      </c>
      <c r="K119" s="45">
        <f xml:space="preserve"> ROUND(($I$119 + $H$119) * $G$119, 2)</f>
        <v>0</v>
      </c>
    </row>
    <row r="120" spans="2:11" s="5" customFormat="1" x14ac:dyDescent="0.25">
      <c r="B120" s="30"/>
      <c r="C120" s="38">
        <v>252923</v>
      </c>
      <c r="D120" s="39">
        <v>3</v>
      </c>
      <c r="E120" s="40" t="s">
        <v>82</v>
      </c>
      <c r="F120" s="38" t="s">
        <v>61</v>
      </c>
      <c r="G120" s="38">
        <v>0.3</v>
      </c>
      <c r="H120" s="44"/>
      <c r="I120" s="44"/>
      <c r="J120" s="45">
        <f xml:space="preserve"> $I$120 + $H$120</f>
        <v>0</v>
      </c>
      <c r="K120" s="45">
        <f xml:space="preserve"> ROUND(($I$120 + $H$120) * $G$120, 2)</f>
        <v>0</v>
      </c>
    </row>
    <row r="121" spans="2:11" s="5" customFormat="1" x14ac:dyDescent="0.25">
      <c r="B121" s="30"/>
      <c r="C121" s="38">
        <v>252922</v>
      </c>
      <c r="D121" s="39">
        <v>4</v>
      </c>
      <c r="E121" s="40" t="s">
        <v>113</v>
      </c>
      <c r="F121" s="38" t="s">
        <v>61</v>
      </c>
      <c r="G121" s="38">
        <v>0.223</v>
      </c>
      <c r="H121" s="44"/>
      <c r="I121" s="44"/>
      <c r="J121" s="45">
        <f xml:space="preserve"> $I$121 + $H$121</f>
        <v>0</v>
      </c>
      <c r="K121" s="45">
        <f xml:space="preserve"> ROUND(($I$121 + $H$121) * $G$121, 2)</f>
        <v>0</v>
      </c>
    </row>
    <row r="122" spans="2:11" s="5" customFormat="1" x14ac:dyDescent="0.25">
      <c r="B122" s="30"/>
      <c r="C122" s="38">
        <v>252921</v>
      </c>
      <c r="D122" s="39">
        <v>5</v>
      </c>
      <c r="E122" s="40" t="s">
        <v>86</v>
      </c>
      <c r="F122" s="38" t="s">
        <v>61</v>
      </c>
      <c r="G122" s="38">
        <v>0.08</v>
      </c>
      <c r="H122" s="44"/>
      <c r="I122" s="44"/>
      <c r="J122" s="45">
        <f xml:space="preserve"> $I$122 + $H$122</f>
        <v>0</v>
      </c>
      <c r="K122" s="45">
        <f xml:space="preserve"> ROUND(($I$122 + $H$122) * $G$122, 2)</f>
        <v>0</v>
      </c>
    </row>
    <row r="123" spans="2:11" s="5" customFormat="1" ht="30" x14ac:dyDescent="0.25">
      <c r="B123" s="30"/>
      <c r="C123" s="38">
        <v>252920</v>
      </c>
      <c r="D123" s="39">
        <v>6</v>
      </c>
      <c r="E123" s="40" t="s">
        <v>114</v>
      </c>
      <c r="F123" s="38" t="s">
        <v>30</v>
      </c>
      <c r="G123" s="38">
        <v>14</v>
      </c>
      <c r="H123" s="44"/>
      <c r="I123" s="44"/>
      <c r="J123" s="45">
        <f xml:space="preserve"> $I$123 + $H$123</f>
        <v>0</v>
      </c>
      <c r="K123" s="45">
        <f xml:space="preserve"> ROUND(($I$123 + $H$123) * $G$123, 2)</f>
        <v>0</v>
      </c>
    </row>
    <row r="124" spans="2:11" s="5" customFormat="1" x14ac:dyDescent="0.25">
      <c r="B124" s="30"/>
      <c r="C124" s="38">
        <v>252919</v>
      </c>
      <c r="D124" s="39">
        <v>7</v>
      </c>
      <c r="E124" s="40" t="s">
        <v>115</v>
      </c>
      <c r="F124" s="38" t="s">
        <v>32</v>
      </c>
      <c r="G124" s="38">
        <v>0.04</v>
      </c>
      <c r="H124" s="44"/>
      <c r="I124" s="44"/>
      <c r="J124" s="45">
        <f xml:space="preserve"> $I$124 + $H$124</f>
        <v>0</v>
      </c>
      <c r="K124" s="45">
        <f xml:space="preserve"> ROUND(($I$124 + $H$124) * $G$124, 2)</f>
        <v>0</v>
      </c>
    </row>
    <row r="125" spans="2:11" s="5" customFormat="1" x14ac:dyDescent="0.25">
      <c r="B125" s="30"/>
      <c r="C125" s="38">
        <v>252927</v>
      </c>
      <c r="D125" s="39">
        <v>8</v>
      </c>
      <c r="E125" s="40" t="s">
        <v>86</v>
      </c>
      <c r="F125" s="38" t="s">
        <v>61</v>
      </c>
      <c r="G125" s="38">
        <v>8.0000000000000002E-3</v>
      </c>
      <c r="H125" s="44"/>
      <c r="I125" s="44"/>
      <c r="J125" s="45">
        <f xml:space="preserve"> $I$125 + $H$125</f>
        <v>0</v>
      </c>
      <c r="K125" s="45">
        <f xml:space="preserve"> ROUND(($I$125 + $H$125) * $G$125, 2)</f>
        <v>0</v>
      </c>
    </row>
    <row r="126" spans="2:11" s="5" customFormat="1" x14ac:dyDescent="0.25">
      <c r="B126" s="30"/>
      <c r="C126" s="38">
        <v>252926</v>
      </c>
      <c r="D126" s="39">
        <v>9</v>
      </c>
      <c r="E126" s="40" t="s">
        <v>82</v>
      </c>
      <c r="F126" s="38" t="s">
        <v>61</v>
      </c>
      <c r="G126" s="38">
        <v>3.5999999999999997E-2</v>
      </c>
      <c r="H126" s="44"/>
      <c r="I126" s="44"/>
      <c r="J126" s="45">
        <f xml:space="preserve"> $I$126 + $H$126</f>
        <v>0</v>
      </c>
      <c r="K126" s="45">
        <f xml:space="preserve"> ROUND(($I$126 + $H$126) * $G$126, 2)</f>
        <v>0</v>
      </c>
    </row>
    <row r="127" spans="2:11" s="5" customFormat="1" ht="30" x14ac:dyDescent="0.25">
      <c r="B127" s="30"/>
      <c r="C127" s="38">
        <v>247465</v>
      </c>
      <c r="D127" s="39">
        <v>10</v>
      </c>
      <c r="E127" s="40" t="s">
        <v>116</v>
      </c>
      <c r="F127" s="38" t="s">
        <v>32</v>
      </c>
      <c r="G127" s="38">
        <v>24</v>
      </c>
      <c r="H127" s="44"/>
      <c r="I127" s="44"/>
      <c r="J127" s="45">
        <f xml:space="preserve"> $I$127 + $H$127</f>
        <v>0</v>
      </c>
      <c r="K127" s="45">
        <f xml:space="preserve"> ROUND(($I$127 + $H$127) * $G$127, 2)</f>
        <v>0</v>
      </c>
    </row>
    <row r="128" spans="2:11" s="5" customFormat="1" x14ac:dyDescent="0.25">
      <c r="B128" s="30"/>
      <c r="C128" s="38">
        <v>252934</v>
      </c>
      <c r="D128" s="39">
        <v>11</v>
      </c>
      <c r="E128" s="40" t="s">
        <v>117</v>
      </c>
      <c r="F128" s="38" t="s">
        <v>32</v>
      </c>
      <c r="G128" s="38">
        <v>4.5</v>
      </c>
      <c r="H128" s="44"/>
      <c r="I128" s="44"/>
      <c r="J128" s="45">
        <f xml:space="preserve"> $I$128 + $H$128</f>
        <v>0</v>
      </c>
      <c r="K128" s="45">
        <f xml:space="preserve"> ROUND(($I$128 + $H$128) * $G$128, 2)</f>
        <v>0</v>
      </c>
    </row>
    <row r="129" spans="2:11" s="5" customFormat="1" x14ac:dyDescent="0.25">
      <c r="B129" s="30"/>
      <c r="C129" s="38">
        <v>252936</v>
      </c>
      <c r="D129" s="39">
        <v>12</v>
      </c>
      <c r="E129" s="40" t="s">
        <v>82</v>
      </c>
      <c r="F129" s="38" t="s">
        <v>61</v>
      </c>
      <c r="G129" s="38">
        <v>0.2</v>
      </c>
      <c r="H129" s="44"/>
      <c r="I129" s="44"/>
      <c r="J129" s="45">
        <f xml:space="preserve"> $I$129 + $H$129</f>
        <v>0</v>
      </c>
      <c r="K129" s="45">
        <f xml:space="preserve"> ROUND(($I$129 + $H$129) * $G$129, 2)</f>
        <v>0</v>
      </c>
    </row>
    <row r="130" spans="2:11" s="5" customFormat="1" x14ac:dyDescent="0.25">
      <c r="B130" s="30"/>
      <c r="C130" s="38">
        <v>252935</v>
      </c>
      <c r="D130" s="39">
        <v>13</v>
      </c>
      <c r="E130" s="40" t="s">
        <v>113</v>
      </c>
      <c r="F130" s="38" t="s">
        <v>61</v>
      </c>
      <c r="G130" s="38">
        <v>0.192</v>
      </c>
      <c r="H130" s="44"/>
      <c r="I130" s="44"/>
      <c r="J130" s="45">
        <f xml:space="preserve"> $I$130 + $H$130</f>
        <v>0</v>
      </c>
      <c r="K130" s="45">
        <f xml:space="preserve"> ROUND(($I$130 + $H$130) * $G$130, 2)</f>
        <v>0</v>
      </c>
    </row>
    <row r="131" spans="2:11" s="5" customFormat="1" x14ac:dyDescent="0.25">
      <c r="B131" s="30"/>
      <c r="C131" s="38">
        <v>252938</v>
      </c>
      <c r="D131" s="39">
        <v>14</v>
      </c>
      <c r="E131" s="40" t="s">
        <v>86</v>
      </c>
      <c r="F131" s="38" t="s">
        <v>61</v>
      </c>
      <c r="G131" s="38">
        <v>0.13400000000000001</v>
      </c>
      <c r="H131" s="44"/>
      <c r="I131" s="44"/>
      <c r="J131" s="45">
        <f xml:space="preserve"> $I$131 + $H$131</f>
        <v>0</v>
      </c>
      <c r="K131" s="45">
        <f xml:space="preserve"> ROUND(($I$131 + $H$131) * $G$131, 2)</f>
        <v>0</v>
      </c>
    </row>
    <row r="132" spans="2:11" s="5" customFormat="1" ht="30" x14ac:dyDescent="0.25">
      <c r="B132" s="30"/>
      <c r="C132" s="38">
        <v>247464</v>
      </c>
      <c r="D132" s="39">
        <v>15</v>
      </c>
      <c r="E132" s="40" t="s">
        <v>114</v>
      </c>
      <c r="F132" s="38" t="s">
        <v>30</v>
      </c>
      <c r="G132" s="38">
        <v>18</v>
      </c>
      <c r="H132" s="44"/>
      <c r="I132" s="44"/>
      <c r="J132" s="45">
        <f xml:space="preserve"> $I$132 + $H$132</f>
        <v>0</v>
      </c>
      <c r="K132" s="45">
        <f xml:space="preserve"> ROUND(($I$132 + $H$132) * $G$132, 2)</f>
        <v>0</v>
      </c>
    </row>
    <row r="133" spans="2:11" s="5" customFormat="1" x14ac:dyDescent="0.25">
      <c r="B133" s="30"/>
      <c r="C133" s="38">
        <v>247466</v>
      </c>
      <c r="D133" s="39">
        <v>16</v>
      </c>
      <c r="E133" s="40" t="s">
        <v>115</v>
      </c>
      <c r="F133" s="38" t="s">
        <v>32</v>
      </c>
      <c r="G133" s="38">
        <v>0.04</v>
      </c>
      <c r="H133" s="44"/>
      <c r="I133" s="44"/>
      <c r="J133" s="45">
        <f xml:space="preserve"> $I$133 + $H$133</f>
        <v>0</v>
      </c>
      <c r="K133" s="45">
        <f xml:space="preserve"> ROUND(($I$133 + $H$133) * $G$133, 2)</f>
        <v>0</v>
      </c>
    </row>
    <row r="134" spans="2:11" s="5" customFormat="1" x14ac:dyDescent="0.25">
      <c r="B134" s="30"/>
      <c r="C134" s="38">
        <v>252943</v>
      </c>
      <c r="D134" s="39">
        <v>17</v>
      </c>
      <c r="E134" s="40" t="s">
        <v>86</v>
      </c>
      <c r="F134" s="38" t="s">
        <v>61</v>
      </c>
      <c r="G134" s="38">
        <v>8.9999999999999993E-3</v>
      </c>
      <c r="H134" s="44"/>
      <c r="I134" s="44"/>
      <c r="J134" s="45">
        <f xml:space="preserve"> $I$134 + $H$134</f>
        <v>0</v>
      </c>
      <c r="K134" s="45">
        <f xml:space="preserve"> ROUND(($I$134 + $H$134) * $G$134, 2)</f>
        <v>0</v>
      </c>
    </row>
    <row r="135" spans="2:11" s="5" customFormat="1" x14ac:dyDescent="0.25">
      <c r="B135" s="30"/>
      <c r="C135" s="38">
        <v>252942</v>
      </c>
      <c r="D135" s="39">
        <v>18</v>
      </c>
      <c r="E135" s="40" t="s">
        <v>82</v>
      </c>
      <c r="F135" s="38" t="s">
        <v>61</v>
      </c>
      <c r="G135" s="38">
        <v>3.3000000000000002E-2</v>
      </c>
      <c r="H135" s="44"/>
      <c r="I135" s="44"/>
      <c r="J135" s="45">
        <f xml:space="preserve"> $I$135 + $H$135</f>
        <v>0</v>
      </c>
      <c r="K135" s="45">
        <f xml:space="preserve"> ROUND(($I$135 + $H$135) * $G$135, 2)</f>
        <v>0</v>
      </c>
    </row>
    <row r="136" spans="2:11" s="5" customFormat="1" ht="60" x14ac:dyDescent="0.25">
      <c r="B136" s="30"/>
      <c r="C136" s="38">
        <v>247467</v>
      </c>
      <c r="D136" s="39">
        <v>19</v>
      </c>
      <c r="E136" s="40" t="s">
        <v>118</v>
      </c>
      <c r="F136" s="38" t="s">
        <v>30</v>
      </c>
      <c r="G136" s="38">
        <v>10.44</v>
      </c>
      <c r="H136" s="44"/>
      <c r="I136" s="44"/>
      <c r="J136" s="45">
        <f xml:space="preserve"> $I$136 + $H$136</f>
        <v>0</v>
      </c>
      <c r="K136" s="45">
        <f xml:space="preserve"> ROUND(($I$136 + $H$136) * $G$136, 2)</f>
        <v>0</v>
      </c>
    </row>
    <row r="137" spans="2:11" s="5" customFormat="1" ht="45" x14ac:dyDescent="0.25">
      <c r="B137" s="30"/>
      <c r="C137" s="38">
        <v>247477</v>
      </c>
      <c r="D137" s="39">
        <v>20</v>
      </c>
      <c r="E137" s="40" t="s">
        <v>119</v>
      </c>
      <c r="F137" s="38" t="s">
        <v>30</v>
      </c>
      <c r="G137" s="38">
        <v>13.23</v>
      </c>
      <c r="H137" s="44"/>
      <c r="I137" s="44"/>
      <c r="J137" s="45">
        <f xml:space="preserve"> $I$137 + $H$137</f>
        <v>0</v>
      </c>
      <c r="K137" s="45">
        <f xml:space="preserve"> ROUND(($I$137 + $H$137) * $G$137, 2)</f>
        <v>0</v>
      </c>
    </row>
    <row r="138" spans="2:11" s="32" customFormat="1" x14ac:dyDescent="0.25">
      <c r="B138" s="31"/>
      <c r="C138" s="34"/>
      <c r="D138" s="35">
        <v>5</v>
      </c>
      <c r="E138" s="36" t="s">
        <v>120</v>
      </c>
      <c r="F138" s="37"/>
      <c r="G138" s="37"/>
      <c r="H138" s="46"/>
      <c r="I138" s="46"/>
      <c r="J138" s="42"/>
      <c r="K138" s="47">
        <f>ROUND(SUM($K$139:$K$164), 2)</f>
        <v>0</v>
      </c>
    </row>
    <row r="139" spans="2:11" s="5" customFormat="1" ht="30" x14ac:dyDescent="0.25">
      <c r="B139" s="30"/>
      <c r="C139" s="38">
        <v>247439</v>
      </c>
      <c r="D139" s="39">
        <v>1</v>
      </c>
      <c r="E139" s="40" t="s">
        <v>121</v>
      </c>
      <c r="F139" s="38" t="s">
        <v>32</v>
      </c>
      <c r="G139" s="38">
        <v>2.8</v>
      </c>
      <c r="H139" s="44"/>
      <c r="I139" s="44"/>
      <c r="J139" s="45">
        <f xml:space="preserve"> $I$139 + $H$139</f>
        <v>0</v>
      </c>
      <c r="K139" s="45">
        <f xml:space="preserve"> ROUND(($I$139 + $H$139) * $G$139, 2)</f>
        <v>0</v>
      </c>
    </row>
    <row r="140" spans="2:11" s="5" customFormat="1" ht="45" x14ac:dyDescent="0.25">
      <c r="B140" s="30"/>
      <c r="C140" s="38">
        <v>252944</v>
      </c>
      <c r="D140" s="39">
        <v>2</v>
      </c>
      <c r="E140" s="40" t="s">
        <v>122</v>
      </c>
      <c r="F140" s="38" t="s">
        <v>30</v>
      </c>
      <c r="G140" s="38">
        <v>606</v>
      </c>
      <c r="H140" s="44"/>
      <c r="I140" s="44"/>
      <c r="J140" s="45">
        <f xml:space="preserve"> $I$140 + $H$140</f>
        <v>0</v>
      </c>
      <c r="K140" s="45">
        <f xml:space="preserve"> ROUND(($I$140 + $H$140) * $G$140, 2)</f>
        <v>0</v>
      </c>
    </row>
    <row r="141" spans="2:11" s="5" customFormat="1" ht="30" x14ac:dyDescent="0.25">
      <c r="B141" s="30"/>
      <c r="C141" s="38">
        <v>252949</v>
      </c>
      <c r="D141" s="39">
        <v>3</v>
      </c>
      <c r="E141" s="40" t="s">
        <v>123</v>
      </c>
      <c r="F141" s="38" t="s">
        <v>30</v>
      </c>
      <c r="G141" s="38">
        <v>47.32</v>
      </c>
      <c r="H141" s="44"/>
      <c r="I141" s="44"/>
      <c r="J141" s="45">
        <f xml:space="preserve"> $I$141 + $H$141</f>
        <v>0</v>
      </c>
      <c r="K141" s="45">
        <f xml:space="preserve"> ROUND(($I$141 + $H$141) * $G$141, 2)</f>
        <v>0</v>
      </c>
    </row>
    <row r="142" spans="2:11" s="5" customFormat="1" ht="30" x14ac:dyDescent="0.25">
      <c r="B142" s="30"/>
      <c r="C142" s="38">
        <v>252948</v>
      </c>
      <c r="D142" s="39">
        <v>4</v>
      </c>
      <c r="E142" s="40" t="s">
        <v>124</v>
      </c>
      <c r="F142" s="38" t="s">
        <v>30</v>
      </c>
      <c r="G142" s="38">
        <v>2.1</v>
      </c>
      <c r="H142" s="44"/>
      <c r="I142" s="44"/>
      <c r="J142" s="45">
        <f xml:space="preserve"> $I$142 + $H$142</f>
        <v>0</v>
      </c>
      <c r="K142" s="45">
        <f xml:space="preserve"> ROUND(($I$142 + $H$142) * $G$142, 2)</f>
        <v>0</v>
      </c>
    </row>
    <row r="143" spans="2:11" s="5" customFormat="1" ht="30" x14ac:dyDescent="0.25">
      <c r="B143" s="30"/>
      <c r="C143" s="38">
        <v>252947</v>
      </c>
      <c r="D143" s="39">
        <v>5</v>
      </c>
      <c r="E143" s="40" t="s">
        <v>125</v>
      </c>
      <c r="F143" s="38" t="s">
        <v>30</v>
      </c>
      <c r="G143" s="38">
        <v>130.4</v>
      </c>
      <c r="H143" s="44"/>
      <c r="I143" s="44"/>
      <c r="J143" s="45">
        <f xml:space="preserve"> $I$143 + $H$143</f>
        <v>0</v>
      </c>
      <c r="K143" s="45">
        <f xml:space="preserve"> ROUND(($I$143 + $H$143) * $G$143, 2)</f>
        <v>0</v>
      </c>
    </row>
    <row r="144" spans="2:11" s="5" customFormat="1" ht="30" x14ac:dyDescent="0.25">
      <c r="B144" s="30"/>
      <c r="C144" s="38">
        <v>252951</v>
      </c>
      <c r="D144" s="39">
        <v>6</v>
      </c>
      <c r="E144" s="40" t="s">
        <v>126</v>
      </c>
      <c r="F144" s="38" t="s">
        <v>64</v>
      </c>
      <c r="G144" s="38">
        <v>15</v>
      </c>
      <c r="H144" s="44"/>
      <c r="I144" s="44"/>
      <c r="J144" s="45">
        <f xml:space="preserve"> $I$144 + $H$144</f>
        <v>0</v>
      </c>
      <c r="K144" s="45">
        <f xml:space="preserve"> ROUND(($I$144 + $H$144) * $G$144, 2)</f>
        <v>0</v>
      </c>
    </row>
    <row r="145" spans="2:11" s="5" customFormat="1" ht="30" x14ac:dyDescent="0.25">
      <c r="B145" s="30"/>
      <c r="C145" s="38">
        <v>252956</v>
      </c>
      <c r="D145" s="39">
        <v>7</v>
      </c>
      <c r="E145" s="40" t="s">
        <v>127</v>
      </c>
      <c r="F145" s="38" t="s">
        <v>30</v>
      </c>
      <c r="G145" s="38">
        <v>70.099999999999994</v>
      </c>
      <c r="H145" s="44"/>
      <c r="I145" s="44"/>
      <c r="J145" s="45">
        <f xml:space="preserve"> $I$145 + $H$145</f>
        <v>0</v>
      </c>
      <c r="K145" s="45">
        <f xml:space="preserve"> ROUND(($I$145 + $H$145) * $G$145, 2)</f>
        <v>0</v>
      </c>
    </row>
    <row r="146" spans="2:11" s="5" customFormat="1" ht="30" x14ac:dyDescent="0.25">
      <c r="B146" s="30"/>
      <c r="C146" s="38">
        <v>252955</v>
      </c>
      <c r="D146" s="39">
        <v>8</v>
      </c>
      <c r="E146" s="40" t="s">
        <v>128</v>
      </c>
      <c r="F146" s="38" t="s">
        <v>35</v>
      </c>
      <c r="G146" s="38">
        <v>87.8</v>
      </c>
      <c r="H146" s="44"/>
      <c r="I146" s="44"/>
      <c r="J146" s="45">
        <f xml:space="preserve"> $I$146 + $H$146</f>
        <v>0</v>
      </c>
      <c r="K146" s="45">
        <f xml:space="preserve"> ROUND(($I$146 + $H$146) * $G$146, 2)</f>
        <v>0</v>
      </c>
    </row>
    <row r="147" spans="2:11" s="5" customFormat="1" ht="30" x14ac:dyDescent="0.25">
      <c r="B147" s="30"/>
      <c r="C147" s="38">
        <v>252972</v>
      </c>
      <c r="D147" s="39">
        <v>9</v>
      </c>
      <c r="E147" s="40" t="s">
        <v>129</v>
      </c>
      <c r="F147" s="38" t="s">
        <v>30</v>
      </c>
      <c r="G147" s="38">
        <v>3.6</v>
      </c>
      <c r="H147" s="44"/>
      <c r="I147" s="44"/>
      <c r="J147" s="45">
        <f xml:space="preserve"> $I$147 + $H$147</f>
        <v>0</v>
      </c>
      <c r="K147" s="45">
        <f xml:space="preserve"> ROUND(($I$147 + $H$147) * $G$147, 2)</f>
        <v>0</v>
      </c>
    </row>
    <row r="148" spans="2:11" s="5" customFormat="1" x14ac:dyDescent="0.25">
      <c r="B148" s="30"/>
      <c r="C148" s="38">
        <v>252976</v>
      </c>
      <c r="D148" s="39">
        <v>10</v>
      </c>
      <c r="E148" s="40" t="s">
        <v>130</v>
      </c>
      <c r="F148" s="38" t="s">
        <v>35</v>
      </c>
      <c r="G148" s="38">
        <v>163</v>
      </c>
      <c r="H148" s="44"/>
      <c r="I148" s="44"/>
      <c r="J148" s="45">
        <f xml:space="preserve"> $I$148 + $H$148</f>
        <v>0</v>
      </c>
      <c r="K148" s="45">
        <f xml:space="preserve"> ROUND(($I$148 + $H$148) * $G$148, 2)</f>
        <v>0</v>
      </c>
    </row>
    <row r="149" spans="2:11" s="5" customFormat="1" ht="30" x14ac:dyDescent="0.25">
      <c r="B149" s="30"/>
      <c r="C149" s="38">
        <v>247440</v>
      </c>
      <c r="D149" s="39">
        <v>11</v>
      </c>
      <c r="E149" s="40" t="s">
        <v>131</v>
      </c>
      <c r="F149" s="38" t="s">
        <v>32</v>
      </c>
      <c r="G149" s="38">
        <v>17.972999999999999</v>
      </c>
      <c r="H149" s="44"/>
      <c r="I149" s="44"/>
      <c r="J149" s="45">
        <f xml:space="preserve"> $I$149 + $H$149</f>
        <v>0</v>
      </c>
      <c r="K149" s="45">
        <f xml:space="preserve"> ROUND(($I$149 + $H$149) * $G$149, 2)</f>
        <v>0</v>
      </c>
    </row>
    <row r="150" spans="2:11" s="5" customFormat="1" x14ac:dyDescent="0.25">
      <c r="B150" s="30"/>
      <c r="C150" s="38">
        <v>247441</v>
      </c>
      <c r="D150" s="39">
        <v>12</v>
      </c>
      <c r="E150" s="40" t="s">
        <v>132</v>
      </c>
      <c r="F150" s="38" t="s">
        <v>30</v>
      </c>
      <c r="G150" s="38">
        <v>727</v>
      </c>
      <c r="H150" s="44"/>
      <c r="I150" s="44"/>
      <c r="J150" s="45">
        <f xml:space="preserve"> $I$150 + $H$150</f>
        <v>0</v>
      </c>
      <c r="K150" s="45">
        <f xml:space="preserve"> ROUND(($I$150 + $H$150) * $G$150, 2)</f>
        <v>0</v>
      </c>
    </row>
    <row r="151" spans="2:11" s="5" customFormat="1" ht="30" x14ac:dyDescent="0.25">
      <c r="B151" s="30"/>
      <c r="C151" s="38">
        <v>252977</v>
      </c>
      <c r="D151" s="39">
        <v>13</v>
      </c>
      <c r="E151" s="40" t="s">
        <v>133</v>
      </c>
      <c r="F151" s="38" t="s">
        <v>30</v>
      </c>
      <c r="G151" s="38">
        <v>9.4</v>
      </c>
      <c r="H151" s="44"/>
      <c r="I151" s="44"/>
      <c r="J151" s="45">
        <f xml:space="preserve"> $I$151 + $H$151</f>
        <v>0</v>
      </c>
      <c r="K151" s="45">
        <f xml:space="preserve"> ROUND(($I$151 + $H$151) * $G$151, 2)</f>
        <v>0</v>
      </c>
    </row>
    <row r="152" spans="2:11" s="5" customFormat="1" ht="30" x14ac:dyDescent="0.25">
      <c r="B152" s="30"/>
      <c r="C152" s="38">
        <v>252978</v>
      </c>
      <c r="D152" s="39">
        <v>14</v>
      </c>
      <c r="E152" s="40" t="s">
        <v>134</v>
      </c>
      <c r="F152" s="38" t="s">
        <v>32</v>
      </c>
      <c r="G152" s="38">
        <v>0.67</v>
      </c>
      <c r="H152" s="44"/>
      <c r="I152" s="44"/>
      <c r="J152" s="45">
        <f xml:space="preserve"> $I$152 + $H$152</f>
        <v>0</v>
      </c>
      <c r="K152" s="45">
        <f xml:space="preserve"> ROUND(($I$152 + $H$152) * $G$152, 2)</f>
        <v>0</v>
      </c>
    </row>
    <row r="153" spans="2:11" s="5" customFormat="1" ht="30" x14ac:dyDescent="0.25">
      <c r="B153" s="30"/>
      <c r="C153" s="38">
        <v>252980</v>
      </c>
      <c r="D153" s="39">
        <v>15</v>
      </c>
      <c r="E153" s="40" t="s">
        <v>135</v>
      </c>
      <c r="F153" s="38" t="s">
        <v>32</v>
      </c>
      <c r="G153" s="38">
        <v>2.1549999999999998</v>
      </c>
      <c r="H153" s="44"/>
      <c r="I153" s="44"/>
      <c r="J153" s="45">
        <f xml:space="preserve"> $I$153 + $H$153</f>
        <v>0</v>
      </c>
      <c r="K153" s="45">
        <f xml:space="preserve"> ROUND(($I$153 + $H$153) * $G$153, 2)</f>
        <v>0</v>
      </c>
    </row>
    <row r="154" spans="2:11" s="5" customFormat="1" ht="30" x14ac:dyDescent="0.25">
      <c r="B154" s="30"/>
      <c r="C154" s="38">
        <v>247443</v>
      </c>
      <c r="D154" s="39">
        <v>16</v>
      </c>
      <c r="E154" s="40" t="s">
        <v>136</v>
      </c>
      <c r="F154" s="38" t="s">
        <v>30</v>
      </c>
      <c r="G154" s="38">
        <v>547</v>
      </c>
      <c r="H154" s="44"/>
      <c r="I154" s="44"/>
      <c r="J154" s="45">
        <f xml:space="preserve"> $I$154 + $H$154</f>
        <v>0</v>
      </c>
      <c r="K154" s="45">
        <f xml:space="preserve"> ROUND(($I$154 + $H$154) * $G$154, 2)</f>
        <v>0</v>
      </c>
    </row>
    <row r="155" spans="2:11" s="5" customFormat="1" ht="30" x14ac:dyDescent="0.25">
      <c r="B155" s="30"/>
      <c r="C155" s="38">
        <v>247444</v>
      </c>
      <c r="D155" s="39">
        <v>17</v>
      </c>
      <c r="E155" s="40" t="s">
        <v>137</v>
      </c>
      <c r="F155" s="38" t="s">
        <v>32</v>
      </c>
      <c r="G155" s="38">
        <v>108</v>
      </c>
      <c r="H155" s="44"/>
      <c r="I155" s="44"/>
      <c r="J155" s="45">
        <f xml:space="preserve"> $I$155 + $H$155</f>
        <v>0</v>
      </c>
      <c r="K155" s="45">
        <f xml:space="preserve"> ROUND(($I$155 + $H$155) * $G$155, 2)</f>
        <v>0</v>
      </c>
    </row>
    <row r="156" spans="2:11" s="5" customFormat="1" ht="30" x14ac:dyDescent="0.25">
      <c r="B156" s="30"/>
      <c r="C156" s="38">
        <v>253364</v>
      </c>
      <c r="D156" s="39">
        <v>18</v>
      </c>
      <c r="E156" s="40" t="s">
        <v>138</v>
      </c>
      <c r="F156" s="38" t="s">
        <v>30</v>
      </c>
      <c r="G156" s="38">
        <v>547</v>
      </c>
      <c r="H156" s="44"/>
      <c r="I156" s="44"/>
      <c r="J156" s="45">
        <f xml:space="preserve"> $I$156 + $H$156</f>
        <v>0</v>
      </c>
      <c r="K156" s="45">
        <f xml:space="preserve"> ROUND(($I$156 + $H$156) * $G$156, 2)</f>
        <v>0</v>
      </c>
    </row>
    <row r="157" spans="2:11" s="5" customFormat="1" x14ac:dyDescent="0.25">
      <c r="B157" s="30"/>
      <c r="C157" s="38">
        <v>252982</v>
      </c>
      <c r="D157" s="39">
        <v>19</v>
      </c>
      <c r="E157" s="40" t="s">
        <v>139</v>
      </c>
      <c r="F157" s="38" t="s">
        <v>61</v>
      </c>
      <c r="G157" s="38">
        <v>1.2999999999999999E-2</v>
      </c>
      <c r="H157" s="44"/>
      <c r="I157" s="44"/>
      <c r="J157" s="45">
        <f xml:space="preserve"> $I$157 + $H$157</f>
        <v>0</v>
      </c>
      <c r="K157" s="45">
        <f xml:space="preserve"> ROUND(($I$157 + $H$157) * $G$157, 2)</f>
        <v>0</v>
      </c>
    </row>
    <row r="158" spans="2:11" s="5" customFormat="1" x14ac:dyDescent="0.25">
      <c r="B158" s="30"/>
      <c r="C158" s="38">
        <v>252983</v>
      </c>
      <c r="D158" s="39">
        <v>20</v>
      </c>
      <c r="E158" s="40" t="s">
        <v>97</v>
      </c>
      <c r="F158" s="38" t="s">
        <v>61</v>
      </c>
      <c r="G158" s="38">
        <v>1.4999999999999999E-2</v>
      </c>
      <c r="H158" s="44"/>
      <c r="I158" s="44"/>
      <c r="J158" s="45">
        <f xml:space="preserve"> $I$158 + $H$158</f>
        <v>0</v>
      </c>
      <c r="K158" s="45">
        <f xml:space="preserve"> ROUND(($I$158 + $H$158) * $G$158, 2)</f>
        <v>0</v>
      </c>
    </row>
    <row r="159" spans="2:11" s="5" customFormat="1" x14ac:dyDescent="0.25">
      <c r="B159" s="30"/>
      <c r="C159" s="38">
        <v>247448</v>
      </c>
      <c r="D159" s="39">
        <v>21</v>
      </c>
      <c r="E159" s="40" t="s">
        <v>140</v>
      </c>
      <c r="F159" s="38" t="s">
        <v>64</v>
      </c>
      <c r="G159" s="38">
        <v>58</v>
      </c>
      <c r="H159" s="44"/>
      <c r="I159" s="44"/>
      <c r="J159" s="45">
        <f xml:space="preserve"> $I$159 + $H$159</f>
        <v>0</v>
      </c>
      <c r="K159" s="45">
        <f xml:space="preserve"> ROUND(($I$159 + $H$159) * $G$159, 2)</f>
        <v>0</v>
      </c>
    </row>
    <row r="160" spans="2:11" s="5" customFormat="1" ht="30" x14ac:dyDescent="0.25">
      <c r="B160" s="30"/>
      <c r="C160" s="38">
        <v>247449</v>
      </c>
      <c r="D160" s="39">
        <v>22</v>
      </c>
      <c r="E160" s="40" t="s">
        <v>141</v>
      </c>
      <c r="F160" s="38" t="s">
        <v>35</v>
      </c>
      <c r="G160" s="38">
        <v>78.7</v>
      </c>
      <c r="H160" s="44"/>
      <c r="I160" s="44"/>
      <c r="J160" s="45">
        <f xml:space="preserve"> $I$160 + $H$160</f>
        <v>0</v>
      </c>
      <c r="K160" s="45">
        <f xml:space="preserve"> ROUND(($I$160 + $H$160) * $G$160, 2)</f>
        <v>0</v>
      </c>
    </row>
    <row r="161" spans="2:11" s="5" customFormat="1" ht="30" x14ac:dyDescent="0.25">
      <c r="B161" s="30"/>
      <c r="C161" s="38">
        <v>247450</v>
      </c>
      <c r="D161" s="39">
        <v>23</v>
      </c>
      <c r="E161" s="40" t="s">
        <v>142</v>
      </c>
      <c r="F161" s="38" t="s">
        <v>61</v>
      </c>
      <c r="G161" s="38">
        <v>0.104</v>
      </c>
      <c r="H161" s="44"/>
      <c r="I161" s="44"/>
      <c r="J161" s="45">
        <f xml:space="preserve"> $I$161 + $H$161</f>
        <v>0</v>
      </c>
      <c r="K161" s="45">
        <f xml:space="preserve"> ROUND(($I$161 + $H$161) * $G$161, 2)</f>
        <v>0</v>
      </c>
    </row>
    <row r="162" spans="2:11" s="5" customFormat="1" ht="30" x14ac:dyDescent="0.25">
      <c r="B162" s="30"/>
      <c r="C162" s="38">
        <v>247451</v>
      </c>
      <c r="D162" s="39">
        <v>24</v>
      </c>
      <c r="E162" s="40" t="s">
        <v>143</v>
      </c>
      <c r="F162" s="38" t="s">
        <v>64</v>
      </c>
      <c r="G162" s="38">
        <v>6</v>
      </c>
      <c r="H162" s="44"/>
      <c r="I162" s="44"/>
      <c r="J162" s="45">
        <f xml:space="preserve"> $I$162 + $H$162</f>
        <v>0</v>
      </c>
      <c r="K162" s="45">
        <f xml:space="preserve"> ROUND(($I$162 + $H$162) * $G$162, 2)</f>
        <v>0</v>
      </c>
    </row>
    <row r="163" spans="2:11" s="5" customFormat="1" ht="30" x14ac:dyDescent="0.25">
      <c r="B163" s="30"/>
      <c r="C163" s="38">
        <v>247452</v>
      </c>
      <c r="D163" s="39">
        <v>25</v>
      </c>
      <c r="E163" s="40" t="s">
        <v>144</v>
      </c>
      <c r="F163" s="38" t="s">
        <v>30</v>
      </c>
      <c r="G163" s="38">
        <v>3</v>
      </c>
      <c r="H163" s="44"/>
      <c r="I163" s="44"/>
      <c r="J163" s="45">
        <f xml:space="preserve"> $I$163 + $H$163</f>
        <v>0</v>
      </c>
      <c r="K163" s="45">
        <f xml:space="preserve"> ROUND(($I$163 + $H$163) * $G$163, 2)</f>
        <v>0</v>
      </c>
    </row>
    <row r="164" spans="2:11" s="5" customFormat="1" ht="30" x14ac:dyDescent="0.25">
      <c r="B164" s="30"/>
      <c r="C164" s="38">
        <v>247454</v>
      </c>
      <c r="D164" s="39">
        <v>26</v>
      </c>
      <c r="E164" s="40" t="s">
        <v>145</v>
      </c>
      <c r="F164" s="38" t="s">
        <v>30</v>
      </c>
      <c r="G164" s="38">
        <v>51.72</v>
      </c>
      <c r="H164" s="44"/>
      <c r="I164" s="44"/>
      <c r="J164" s="45">
        <f xml:space="preserve"> $I$164 + $H$164</f>
        <v>0</v>
      </c>
      <c r="K164" s="45">
        <f xml:space="preserve"> ROUND(($I$164 + $H$164) * $G$164, 2)</f>
        <v>0</v>
      </c>
    </row>
    <row r="165" spans="2:11" s="32" customFormat="1" x14ac:dyDescent="0.25">
      <c r="B165" s="31"/>
      <c r="C165" s="34"/>
      <c r="D165" s="35">
        <v>6</v>
      </c>
      <c r="E165" s="36" t="s">
        <v>146</v>
      </c>
      <c r="F165" s="37"/>
      <c r="G165" s="37"/>
      <c r="H165" s="46"/>
      <c r="I165" s="46"/>
      <c r="J165" s="42"/>
      <c r="K165" s="47">
        <f>ROUND(SUM($K$166:$K$171), 2)</f>
        <v>0</v>
      </c>
    </row>
    <row r="166" spans="2:11" s="5" customFormat="1" ht="30" x14ac:dyDescent="0.25">
      <c r="B166" s="30"/>
      <c r="C166" s="38">
        <v>247458</v>
      </c>
      <c r="D166" s="39">
        <v>1</v>
      </c>
      <c r="E166" s="40" t="s">
        <v>147</v>
      </c>
      <c r="F166" s="38" t="s">
        <v>35</v>
      </c>
      <c r="G166" s="38">
        <v>12</v>
      </c>
      <c r="H166" s="44"/>
      <c r="I166" s="44"/>
      <c r="J166" s="45">
        <f xml:space="preserve"> $I$166 + $H$166</f>
        <v>0</v>
      </c>
      <c r="K166" s="45">
        <f xml:space="preserve"> ROUND(($I$166 + $H$166) * $G$166, 2)</f>
        <v>0</v>
      </c>
    </row>
    <row r="167" spans="2:11" s="5" customFormat="1" ht="30" x14ac:dyDescent="0.25">
      <c r="B167" s="30"/>
      <c r="C167" s="38">
        <v>247459</v>
      </c>
      <c r="D167" s="39">
        <v>2</v>
      </c>
      <c r="E167" s="40" t="s">
        <v>148</v>
      </c>
      <c r="F167" s="38" t="s">
        <v>30</v>
      </c>
      <c r="G167" s="38">
        <v>38.86</v>
      </c>
      <c r="H167" s="44"/>
      <c r="I167" s="44"/>
      <c r="J167" s="45">
        <f xml:space="preserve"> $I$167 + $H$167</f>
        <v>0</v>
      </c>
      <c r="K167" s="45">
        <f xml:space="preserve"> ROUND(($I$167 + $H$167) * $G$167, 2)</f>
        <v>0</v>
      </c>
    </row>
    <row r="168" spans="2:11" s="5" customFormat="1" ht="30" x14ac:dyDescent="0.25">
      <c r="B168" s="30"/>
      <c r="C168" s="38">
        <v>252984</v>
      </c>
      <c r="D168" s="39">
        <v>3</v>
      </c>
      <c r="E168" s="40" t="s">
        <v>149</v>
      </c>
      <c r="F168" s="38" t="s">
        <v>30</v>
      </c>
      <c r="G168" s="38">
        <v>12.6</v>
      </c>
      <c r="H168" s="44"/>
      <c r="I168" s="44"/>
      <c r="J168" s="45">
        <f xml:space="preserve"> $I$168 + $H$168</f>
        <v>0</v>
      </c>
      <c r="K168" s="45">
        <f xml:space="preserve"> ROUND(($I$168 + $H$168) * $G$168, 2)</f>
        <v>0</v>
      </c>
    </row>
    <row r="169" spans="2:11" s="5" customFormat="1" x14ac:dyDescent="0.25">
      <c r="B169" s="30"/>
      <c r="C169" s="38">
        <v>247460</v>
      </c>
      <c r="D169" s="39">
        <v>4</v>
      </c>
      <c r="E169" s="40" t="s">
        <v>150</v>
      </c>
      <c r="F169" s="38" t="s">
        <v>30</v>
      </c>
      <c r="G169" s="38">
        <v>10.7</v>
      </c>
      <c r="H169" s="44"/>
      <c r="I169" s="44"/>
      <c r="J169" s="45">
        <f xml:space="preserve"> $I$169 + $H$169</f>
        <v>0</v>
      </c>
      <c r="K169" s="45">
        <f xml:space="preserve"> ROUND(($I$169 + $H$169) * $G$169, 2)</f>
        <v>0</v>
      </c>
    </row>
    <row r="170" spans="2:11" s="5" customFormat="1" x14ac:dyDescent="0.25">
      <c r="B170" s="30"/>
      <c r="C170" s="38">
        <v>247462</v>
      </c>
      <c r="D170" s="39">
        <v>5</v>
      </c>
      <c r="E170" s="40" t="s">
        <v>86</v>
      </c>
      <c r="F170" s="38" t="s">
        <v>61</v>
      </c>
      <c r="G170" s="38">
        <v>3.5000000000000003E-2</v>
      </c>
      <c r="H170" s="44"/>
      <c r="I170" s="44"/>
      <c r="J170" s="45">
        <f xml:space="preserve"> $I$170 + $H$170</f>
        <v>0</v>
      </c>
      <c r="K170" s="45">
        <f xml:space="preserve"> ROUND(($I$170 + $H$170) * $G$170, 2)</f>
        <v>0</v>
      </c>
    </row>
    <row r="171" spans="2:11" s="5" customFormat="1" x14ac:dyDescent="0.25">
      <c r="B171" s="30"/>
      <c r="C171" s="38">
        <v>247463</v>
      </c>
      <c r="D171" s="39">
        <v>6</v>
      </c>
      <c r="E171" s="40" t="s">
        <v>97</v>
      </c>
      <c r="F171" s="38" t="s">
        <v>61</v>
      </c>
      <c r="G171" s="38">
        <v>7.0000000000000007E-2</v>
      </c>
      <c r="H171" s="44"/>
      <c r="I171" s="44"/>
      <c r="J171" s="45">
        <f xml:space="preserve"> $I$171 + $H$171</f>
        <v>0</v>
      </c>
      <c r="K171" s="45">
        <f xml:space="preserve"> ROUND(($I$171 + $H$171) * $G$171, 2)</f>
        <v>0</v>
      </c>
    </row>
    <row r="172" spans="2:11" s="32" customFormat="1" x14ac:dyDescent="0.25">
      <c r="B172" s="31"/>
      <c r="C172" s="34"/>
      <c r="D172" s="35">
        <v>7</v>
      </c>
      <c r="E172" s="36" t="s">
        <v>151</v>
      </c>
      <c r="F172" s="37"/>
      <c r="G172" s="37"/>
      <c r="H172" s="46"/>
      <c r="I172" s="46"/>
      <c r="J172" s="42"/>
      <c r="K172" s="47">
        <f>ROUND(SUM($K$173:$K$185), 2)</f>
        <v>0</v>
      </c>
    </row>
    <row r="173" spans="2:11" s="5" customFormat="1" ht="60" x14ac:dyDescent="0.25">
      <c r="B173" s="30"/>
      <c r="C173" s="38">
        <v>247473</v>
      </c>
      <c r="D173" s="39">
        <v>1</v>
      </c>
      <c r="E173" s="40" t="s">
        <v>152</v>
      </c>
      <c r="F173" s="38" t="s">
        <v>30</v>
      </c>
      <c r="G173" s="38">
        <v>63.1</v>
      </c>
      <c r="H173" s="44"/>
      <c r="I173" s="44"/>
      <c r="J173" s="45">
        <f xml:space="preserve"> $I$173 + $H$173</f>
        <v>0</v>
      </c>
      <c r="K173" s="45">
        <f xml:space="preserve"> ROUND(($I$173 + $H$173) * $G$173, 2)</f>
        <v>0</v>
      </c>
    </row>
    <row r="174" spans="2:11" s="5" customFormat="1" ht="60" x14ac:dyDescent="0.25">
      <c r="B174" s="30"/>
      <c r="C174" s="38">
        <v>247474</v>
      </c>
      <c r="D174" s="39">
        <v>2</v>
      </c>
      <c r="E174" s="40" t="s">
        <v>153</v>
      </c>
      <c r="F174" s="38" t="s">
        <v>30</v>
      </c>
      <c r="G174" s="38">
        <v>9.1</v>
      </c>
      <c r="H174" s="44"/>
      <c r="I174" s="44"/>
      <c r="J174" s="45">
        <f xml:space="preserve"> $I$174 + $H$174</f>
        <v>0</v>
      </c>
      <c r="K174" s="45">
        <f xml:space="preserve"> ROUND(($I$174 + $H$174) * $G$174, 2)</f>
        <v>0</v>
      </c>
    </row>
    <row r="175" spans="2:11" s="5" customFormat="1" ht="30" x14ac:dyDescent="0.25">
      <c r="B175" s="30"/>
      <c r="C175" s="38">
        <v>252992</v>
      </c>
      <c r="D175" s="39">
        <v>3</v>
      </c>
      <c r="E175" s="40" t="s">
        <v>154</v>
      </c>
      <c r="F175" s="38" t="s">
        <v>30</v>
      </c>
      <c r="G175" s="38">
        <v>26.4</v>
      </c>
      <c r="H175" s="44"/>
      <c r="I175" s="44"/>
      <c r="J175" s="45">
        <f xml:space="preserve"> $I$175 + $H$175</f>
        <v>0</v>
      </c>
      <c r="K175" s="45">
        <f xml:space="preserve"> ROUND(($I$175 + $H$175) * $G$175, 2)</f>
        <v>0</v>
      </c>
    </row>
    <row r="176" spans="2:11" s="5" customFormat="1" ht="30" x14ac:dyDescent="0.25">
      <c r="B176" s="30"/>
      <c r="C176" s="38">
        <v>247475</v>
      </c>
      <c r="D176" s="39">
        <v>4</v>
      </c>
      <c r="E176" s="40" t="s">
        <v>155</v>
      </c>
      <c r="F176" s="38" t="s">
        <v>35</v>
      </c>
      <c r="G176" s="38">
        <v>66</v>
      </c>
      <c r="H176" s="44"/>
      <c r="I176" s="44"/>
      <c r="J176" s="45">
        <f xml:space="preserve"> $I$176 + $H$176</f>
        <v>0</v>
      </c>
      <c r="K176" s="45">
        <f xml:space="preserve"> ROUND(($I$176 + $H$176) * $G$176, 2)</f>
        <v>0</v>
      </c>
    </row>
    <row r="177" spans="2:11" s="5" customFormat="1" ht="30" x14ac:dyDescent="0.25">
      <c r="B177" s="30"/>
      <c r="C177" s="38">
        <v>247476</v>
      </c>
      <c r="D177" s="39">
        <v>5</v>
      </c>
      <c r="E177" s="40" t="s">
        <v>156</v>
      </c>
      <c r="F177" s="38" t="s">
        <v>30</v>
      </c>
      <c r="G177" s="38">
        <v>12.75</v>
      </c>
      <c r="H177" s="44"/>
      <c r="I177" s="44"/>
      <c r="J177" s="45">
        <f xml:space="preserve"> $I$177 + $H$177</f>
        <v>0</v>
      </c>
      <c r="K177" s="45">
        <f xml:space="preserve"> ROUND(($I$177 + $H$177) * $G$177, 2)</f>
        <v>0</v>
      </c>
    </row>
    <row r="178" spans="2:11" s="5" customFormat="1" x14ac:dyDescent="0.25">
      <c r="B178" s="30"/>
      <c r="C178" s="38">
        <v>253002</v>
      </c>
      <c r="D178" s="39">
        <v>6</v>
      </c>
      <c r="E178" s="40" t="s">
        <v>157</v>
      </c>
      <c r="F178" s="38" t="s">
        <v>30</v>
      </c>
      <c r="G178" s="38">
        <v>102.42</v>
      </c>
      <c r="H178" s="44"/>
      <c r="I178" s="44"/>
      <c r="J178" s="45">
        <f xml:space="preserve"> $I$178 + $H$178</f>
        <v>0</v>
      </c>
      <c r="K178" s="45">
        <f xml:space="preserve"> ROUND(($I$178 + $H$178) * $G$178, 2)</f>
        <v>0</v>
      </c>
    </row>
    <row r="179" spans="2:11" s="5" customFormat="1" ht="45" x14ac:dyDescent="0.25">
      <c r="B179" s="30"/>
      <c r="C179" s="38">
        <v>253003</v>
      </c>
      <c r="D179" s="39">
        <v>7</v>
      </c>
      <c r="E179" s="40" t="s">
        <v>158</v>
      </c>
      <c r="F179" s="38" t="s">
        <v>30</v>
      </c>
      <c r="G179" s="38">
        <v>13.23</v>
      </c>
      <c r="H179" s="44"/>
      <c r="I179" s="44"/>
      <c r="J179" s="45">
        <f xml:space="preserve"> $I$179 + $H$179</f>
        <v>0</v>
      </c>
      <c r="K179" s="45">
        <f xml:space="preserve"> ROUND(($I$179 + $H$179) * $G$179, 2)</f>
        <v>0</v>
      </c>
    </row>
    <row r="180" spans="2:11" s="5" customFormat="1" ht="45" x14ac:dyDescent="0.25">
      <c r="B180" s="30"/>
      <c r="C180" s="38">
        <v>247478</v>
      </c>
      <c r="D180" s="39">
        <v>8</v>
      </c>
      <c r="E180" s="40" t="s">
        <v>159</v>
      </c>
      <c r="F180" s="38" t="s">
        <v>30</v>
      </c>
      <c r="G180" s="38">
        <v>18.920000000000002</v>
      </c>
      <c r="H180" s="44"/>
      <c r="I180" s="44"/>
      <c r="J180" s="45">
        <f xml:space="preserve"> $I$180 + $H$180</f>
        <v>0</v>
      </c>
      <c r="K180" s="45">
        <f xml:space="preserve"> ROUND(($I$180 + $H$180) * $G$180, 2)</f>
        <v>0</v>
      </c>
    </row>
    <row r="181" spans="2:11" s="5" customFormat="1" ht="45" x14ac:dyDescent="0.25">
      <c r="B181" s="30"/>
      <c r="C181" s="38">
        <v>253004</v>
      </c>
      <c r="D181" s="39">
        <v>9</v>
      </c>
      <c r="E181" s="40" t="s">
        <v>160</v>
      </c>
      <c r="F181" s="38" t="s">
        <v>30</v>
      </c>
      <c r="G181" s="38">
        <v>2.66</v>
      </c>
      <c r="H181" s="44"/>
      <c r="I181" s="44"/>
      <c r="J181" s="45">
        <f xml:space="preserve"> $I$181 + $H$181</f>
        <v>0</v>
      </c>
      <c r="K181" s="45">
        <f xml:space="preserve"> ROUND(($I$181 + $H$181) * $G$181, 2)</f>
        <v>0</v>
      </c>
    </row>
    <row r="182" spans="2:11" s="5" customFormat="1" ht="45" x14ac:dyDescent="0.25">
      <c r="B182" s="30"/>
      <c r="C182" s="38">
        <v>247479</v>
      </c>
      <c r="D182" s="39">
        <v>10</v>
      </c>
      <c r="E182" s="40" t="s">
        <v>161</v>
      </c>
      <c r="F182" s="38" t="s">
        <v>30</v>
      </c>
      <c r="G182" s="38">
        <v>5.46</v>
      </c>
      <c r="H182" s="44"/>
      <c r="I182" s="44"/>
      <c r="J182" s="45">
        <f xml:space="preserve"> $I$182 + $H$182</f>
        <v>0</v>
      </c>
      <c r="K182" s="45">
        <f xml:space="preserve"> ROUND(($I$182 + $H$182) * $G$182, 2)</f>
        <v>0</v>
      </c>
    </row>
    <row r="183" spans="2:11" s="5" customFormat="1" ht="75" x14ac:dyDescent="0.25">
      <c r="B183" s="30"/>
      <c r="C183" s="38">
        <v>247482</v>
      </c>
      <c r="D183" s="39">
        <v>11</v>
      </c>
      <c r="E183" s="40" t="s">
        <v>162</v>
      </c>
      <c r="F183" s="38" t="s">
        <v>30</v>
      </c>
      <c r="G183" s="38">
        <v>44.73</v>
      </c>
      <c r="H183" s="44"/>
      <c r="I183" s="44"/>
      <c r="J183" s="45">
        <f xml:space="preserve"> $I$183 + $H$183</f>
        <v>0</v>
      </c>
      <c r="K183" s="45">
        <f xml:space="preserve"> ROUND(($I$183 + $H$183) * $G$183, 2)</f>
        <v>0</v>
      </c>
    </row>
    <row r="184" spans="2:11" s="5" customFormat="1" x14ac:dyDescent="0.25">
      <c r="B184" s="30"/>
      <c r="C184" s="38">
        <v>253006</v>
      </c>
      <c r="D184" s="39">
        <v>12</v>
      </c>
      <c r="E184" s="40" t="s">
        <v>163</v>
      </c>
      <c r="F184" s="38" t="s">
        <v>30</v>
      </c>
      <c r="G184" s="38">
        <v>1.47</v>
      </c>
      <c r="H184" s="44"/>
      <c r="I184" s="44"/>
      <c r="J184" s="45">
        <f xml:space="preserve"> $I$184 + $H$184</f>
        <v>0</v>
      </c>
      <c r="K184" s="45">
        <f xml:space="preserve"> ROUND(($I$184 + $H$184) * $G$184, 2)</f>
        <v>0</v>
      </c>
    </row>
    <row r="185" spans="2:11" s="5" customFormat="1" x14ac:dyDescent="0.25">
      <c r="B185" s="30"/>
      <c r="C185" s="38">
        <v>253007</v>
      </c>
      <c r="D185" s="39">
        <v>13</v>
      </c>
      <c r="E185" s="40" t="s">
        <v>164</v>
      </c>
      <c r="F185" s="38" t="s">
        <v>165</v>
      </c>
      <c r="G185" s="38">
        <v>29</v>
      </c>
      <c r="H185" s="44"/>
      <c r="I185" s="44"/>
      <c r="J185" s="45">
        <f xml:space="preserve"> $I$185 + $H$185</f>
        <v>0</v>
      </c>
      <c r="K185" s="45">
        <f xml:space="preserve"> ROUND(($I$185 + $H$185) * $G$185, 2)</f>
        <v>0</v>
      </c>
    </row>
    <row r="186" spans="2:11" s="32" customFormat="1" x14ac:dyDescent="0.25">
      <c r="B186" s="31"/>
      <c r="C186" s="34"/>
      <c r="D186" s="35">
        <v>8</v>
      </c>
      <c r="E186" s="36" t="s">
        <v>166</v>
      </c>
      <c r="F186" s="37"/>
      <c r="G186" s="37"/>
      <c r="H186" s="46"/>
      <c r="I186" s="46"/>
      <c r="J186" s="42"/>
      <c r="K186" s="47">
        <f>ROUND(SUM($K$187:$K$197), 2)</f>
        <v>0</v>
      </c>
    </row>
    <row r="187" spans="2:11" s="5" customFormat="1" x14ac:dyDescent="0.25">
      <c r="B187" s="30"/>
      <c r="C187" s="38">
        <v>247483</v>
      </c>
      <c r="D187" s="39">
        <v>1</v>
      </c>
      <c r="E187" s="40" t="s">
        <v>167</v>
      </c>
      <c r="F187" s="38" t="s">
        <v>32</v>
      </c>
      <c r="G187" s="38">
        <v>80</v>
      </c>
      <c r="H187" s="44"/>
      <c r="I187" s="44"/>
      <c r="J187" s="45">
        <f xml:space="preserve"> $I$187 + $H$187</f>
        <v>0</v>
      </c>
      <c r="K187" s="45">
        <f xml:space="preserve"> ROUND(($I$187 + $H$187) * $G$187, 2)</f>
        <v>0</v>
      </c>
    </row>
    <row r="188" spans="2:11" s="5" customFormat="1" x14ac:dyDescent="0.25">
      <c r="B188" s="30"/>
      <c r="C188" s="38">
        <v>247484</v>
      </c>
      <c r="D188" s="39">
        <v>2</v>
      </c>
      <c r="E188" s="40" t="s">
        <v>106</v>
      </c>
      <c r="F188" s="38" t="s">
        <v>61</v>
      </c>
      <c r="G188" s="38">
        <v>1.18</v>
      </c>
      <c r="H188" s="44"/>
      <c r="I188" s="44"/>
      <c r="J188" s="45">
        <f xml:space="preserve"> $I$188 + $H$188</f>
        <v>0</v>
      </c>
      <c r="K188" s="45">
        <f xml:space="preserve"> ROUND(($I$188 + $H$188) * $G$188, 2)</f>
        <v>0</v>
      </c>
    </row>
    <row r="189" spans="2:11" s="5" customFormat="1" ht="30" x14ac:dyDescent="0.25">
      <c r="B189" s="30"/>
      <c r="C189" s="38">
        <v>247485</v>
      </c>
      <c r="D189" s="39">
        <v>3</v>
      </c>
      <c r="E189" s="40" t="s">
        <v>168</v>
      </c>
      <c r="F189" s="38" t="s">
        <v>32</v>
      </c>
      <c r="G189" s="38">
        <v>53</v>
      </c>
      <c r="H189" s="44"/>
      <c r="I189" s="44"/>
      <c r="J189" s="45">
        <f xml:space="preserve"> $I$189 + $H$189</f>
        <v>0</v>
      </c>
      <c r="K189" s="45">
        <f xml:space="preserve"> ROUND(($I$189 + $H$189) * $G$189, 2)</f>
        <v>0</v>
      </c>
    </row>
    <row r="190" spans="2:11" s="5" customFormat="1" ht="30" x14ac:dyDescent="0.25">
      <c r="B190" s="30"/>
      <c r="C190" s="38">
        <v>247486</v>
      </c>
      <c r="D190" s="39">
        <v>4</v>
      </c>
      <c r="E190" s="40" t="s">
        <v>138</v>
      </c>
      <c r="F190" s="38" t="s">
        <v>30</v>
      </c>
      <c r="G190" s="38">
        <v>542</v>
      </c>
      <c r="H190" s="44"/>
      <c r="I190" s="44"/>
      <c r="J190" s="45">
        <f xml:space="preserve"> $I$190 + $H$190</f>
        <v>0</v>
      </c>
      <c r="K190" s="45">
        <f xml:space="preserve"> ROUND(($I$190 + $H$190) * $G$190, 2)</f>
        <v>0</v>
      </c>
    </row>
    <row r="191" spans="2:11" s="5" customFormat="1" ht="30" x14ac:dyDescent="0.25">
      <c r="B191" s="30"/>
      <c r="C191" s="38">
        <v>253026</v>
      </c>
      <c r="D191" s="39">
        <v>5</v>
      </c>
      <c r="E191" s="40" t="s">
        <v>169</v>
      </c>
      <c r="F191" s="38" t="s">
        <v>30</v>
      </c>
      <c r="G191" s="38">
        <v>265</v>
      </c>
      <c r="H191" s="44"/>
      <c r="I191" s="44"/>
      <c r="J191" s="45">
        <f xml:space="preserve"> $I$191 + $H$191</f>
        <v>0</v>
      </c>
      <c r="K191" s="45">
        <f xml:space="preserve"> ROUND(($I$191 + $H$191) * $G$191, 2)</f>
        <v>0</v>
      </c>
    </row>
    <row r="192" spans="2:11" s="5" customFormat="1" x14ac:dyDescent="0.25">
      <c r="B192" s="30"/>
      <c r="C192" s="38">
        <v>247487</v>
      </c>
      <c r="D192" s="39">
        <v>6</v>
      </c>
      <c r="E192" s="40" t="s">
        <v>170</v>
      </c>
      <c r="F192" s="38" t="s">
        <v>30</v>
      </c>
      <c r="G192" s="38">
        <v>539</v>
      </c>
      <c r="H192" s="44"/>
      <c r="I192" s="44"/>
      <c r="J192" s="45">
        <f xml:space="preserve"> $I$192 + $H$192</f>
        <v>0</v>
      </c>
      <c r="K192" s="45">
        <f xml:space="preserve"> ROUND(($I$192 + $H$192) * $G$192, 2)</f>
        <v>0</v>
      </c>
    </row>
    <row r="193" spans="2:11" s="5" customFormat="1" x14ac:dyDescent="0.25">
      <c r="B193" s="30"/>
      <c r="C193" s="38">
        <v>247488</v>
      </c>
      <c r="D193" s="39">
        <v>7</v>
      </c>
      <c r="E193" s="40" t="s">
        <v>171</v>
      </c>
      <c r="F193" s="38" t="s">
        <v>30</v>
      </c>
      <c r="G193" s="38">
        <v>120</v>
      </c>
      <c r="H193" s="44"/>
      <c r="I193" s="44"/>
      <c r="J193" s="45">
        <f xml:space="preserve"> $I$193 + $H$193</f>
        <v>0</v>
      </c>
      <c r="K193" s="45">
        <f xml:space="preserve"> ROUND(($I$193 + $H$193) * $G$193, 2)</f>
        <v>0</v>
      </c>
    </row>
    <row r="194" spans="2:11" s="5" customFormat="1" x14ac:dyDescent="0.25">
      <c r="B194" s="30"/>
      <c r="C194" s="38">
        <v>253027</v>
      </c>
      <c r="D194" s="39">
        <v>8</v>
      </c>
      <c r="E194" s="40" t="s">
        <v>172</v>
      </c>
      <c r="F194" s="38" t="s">
        <v>30</v>
      </c>
      <c r="G194" s="38">
        <v>13.23</v>
      </c>
      <c r="H194" s="44"/>
      <c r="I194" s="44"/>
      <c r="J194" s="45">
        <f xml:space="preserve"> $I$194 + $H$194</f>
        <v>0</v>
      </c>
      <c r="K194" s="45">
        <f xml:space="preserve"> ROUND(($I$194 + $H$194) * $G$194, 2)</f>
        <v>0</v>
      </c>
    </row>
    <row r="195" spans="2:11" s="5" customFormat="1" ht="45" x14ac:dyDescent="0.25">
      <c r="B195" s="30"/>
      <c r="C195" s="38">
        <v>247489</v>
      </c>
      <c r="D195" s="39">
        <v>9</v>
      </c>
      <c r="E195" s="40" t="s">
        <v>173</v>
      </c>
      <c r="F195" s="38" t="s">
        <v>30</v>
      </c>
      <c r="G195" s="38">
        <v>542</v>
      </c>
      <c r="H195" s="44"/>
      <c r="I195" s="44"/>
      <c r="J195" s="45">
        <f xml:space="preserve"> $I$195 + $H$195</f>
        <v>0</v>
      </c>
      <c r="K195" s="45">
        <f xml:space="preserve"> ROUND(($I$195 + $H$195) * $G$195, 2)</f>
        <v>0</v>
      </c>
    </row>
    <row r="196" spans="2:11" s="5" customFormat="1" ht="45" x14ac:dyDescent="0.25">
      <c r="B196" s="30"/>
      <c r="C196" s="38">
        <v>247490</v>
      </c>
      <c r="D196" s="39">
        <v>10</v>
      </c>
      <c r="E196" s="40" t="s">
        <v>174</v>
      </c>
      <c r="F196" s="38" t="s">
        <v>30</v>
      </c>
      <c r="G196" s="38">
        <v>20.74</v>
      </c>
      <c r="H196" s="44"/>
      <c r="I196" s="44"/>
      <c r="J196" s="45">
        <f xml:space="preserve"> $I$196 + $H$196</f>
        <v>0</v>
      </c>
      <c r="K196" s="45">
        <f xml:space="preserve"> ROUND(($I$196 + $H$196) * $G$196, 2)</f>
        <v>0</v>
      </c>
    </row>
    <row r="197" spans="2:11" s="5" customFormat="1" ht="30" x14ac:dyDescent="0.25">
      <c r="B197" s="30"/>
      <c r="C197" s="38">
        <v>247491</v>
      </c>
      <c r="D197" s="39">
        <v>11</v>
      </c>
      <c r="E197" s="40" t="s">
        <v>175</v>
      </c>
      <c r="F197" s="38" t="s">
        <v>30</v>
      </c>
      <c r="G197" s="38">
        <v>122.8</v>
      </c>
      <c r="H197" s="44"/>
      <c r="I197" s="44"/>
      <c r="J197" s="45">
        <f xml:space="preserve"> $I$197 + $H$197</f>
        <v>0</v>
      </c>
      <c r="K197" s="45">
        <f xml:space="preserve"> ROUND(($I$197 + $H$197) * $G$197, 2)</f>
        <v>0</v>
      </c>
    </row>
    <row r="198" spans="2:11" s="32" customFormat="1" x14ac:dyDescent="0.25">
      <c r="B198" s="31"/>
      <c r="C198" s="34"/>
      <c r="D198" s="35">
        <v>9</v>
      </c>
      <c r="E198" s="36" t="s">
        <v>176</v>
      </c>
      <c r="F198" s="37"/>
      <c r="G198" s="37"/>
      <c r="H198" s="46"/>
      <c r="I198" s="46"/>
      <c r="J198" s="42"/>
      <c r="K198" s="47">
        <f>ROUND(SUM($K$199:$K$210), 2)</f>
        <v>0</v>
      </c>
    </row>
    <row r="199" spans="2:11" s="5" customFormat="1" x14ac:dyDescent="0.25">
      <c r="B199" s="30"/>
      <c r="C199" s="38">
        <v>247493</v>
      </c>
      <c r="D199" s="39">
        <v>1</v>
      </c>
      <c r="E199" s="40" t="s">
        <v>177</v>
      </c>
      <c r="F199" s="38" t="s">
        <v>30</v>
      </c>
      <c r="G199" s="38">
        <v>492.14</v>
      </c>
      <c r="H199" s="44"/>
      <c r="I199" s="44"/>
      <c r="J199" s="45">
        <f xml:space="preserve"> $I$199 + $H$199</f>
        <v>0</v>
      </c>
      <c r="K199" s="45">
        <f xml:space="preserve"> ROUND(($I$199 + $H$199) * $G$199, 2)</f>
        <v>0</v>
      </c>
    </row>
    <row r="200" spans="2:11" s="5" customFormat="1" x14ac:dyDescent="0.25">
      <c r="B200" s="30"/>
      <c r="C200" s="38">
        <v>247494</v>
      </c>
      <c r="D200" s="39">
        <v>2</v>
      </c>
      <c r="E200" s="40" t="s">
        <v>178</v>
      </c>
      <c r="F200" s="38" t="s">
        <v>30</v>
      </c>
      <c r="G200" s="38">
        <v>749.07</v>
      </c>
      <c r="H200" s="44"/>
      <c r="I200" s="44"/>
      <c r="J200" s="45">
        <f xml:space="preserve"> $I$200 + $H$200</f>
        <v>0</v>
      </c>
      <c r="K200" s="45">
        <f xml:space="preserve"> ROUND(($I$200 + $H$200) * $G$200, 2)</f>
        <v>0</v>
      </c>
    </row>
    <row r="201" spans="2:11" s="5" customFormat="1" ht="30" x14ac:dyDescent="0.25">
      <c r="B201" s="30"/>
      <c r="C201" s="38">
        <v>247495</v>
      </c>
      <c r="D201" s="39">
        <v>3</v>
      </c>
      <c r="E201" s="40" t="s">
        <v>179</v>
      </c>
      <c r="F201" s="38" t="s">
        <v>30</v>
      </c>
      <c r="G201" s="38">
        <v>108.29</v>
      </c>
      <c r="H201" s="44"/>
      <c r="I201" s="44"/>
      <c r="J201" s="45">
        <f xml:space="preserve"> $I$201 + $H$201</f>
        <v>0</v>
      </c>
      <c r="K201" s="45">
        <f xml:space="preserve"> ROUND(($I$201 + $H$201) * $G$201, 2)</f>
        <v>0</v>
      </c>
    </row>
    <row r="202" spans="2:11" s="5" customFormat="1" ht="30" x14ac:dyDescent="0.25">
      <c r="B202" s="30"/>
      <c r="C202" s="38">
        <v>247496</v>
      </c>
      <c r="D202" s="39">
        <v>4</v>
      </c>
      <c r="E202" s="40" t="s">
        <v>180</v>
      </c>
      <c r="F202" s="38" t="s">
        <v>30</v>
      </c>
      <c r="G202" s="38">
        <v>154.94999999999999</v>
      </c>
      <c r="H202" s="44"/>
      <c r="I202" s="44"/>
      <c r="J202" s="45">
        <f xml:space="preserve"> $I$202 + $H$202</f>
        <v>0</v>
      </c>
      <c r="K202" s="45">
        <f xml:space="preserve"> ROUND(($I$202 + $H$202) * $G$202, 2)</f>
        <v>0</v>
      </c>
    </row>
    <row r="203" spans="2:11" s="5" customFormat="1" ht="30" x14ac:dyDescent="0.25">
      <c r="B203" s="30"/>
      <c r="C203" s="38">
        <v>253029</v>
      </c>
      <c r="D203" s="39">
        <v>5</v>
      </c>
      <c r="E203" s="40" t="s">
        <v>181</v>
      </c>
      <c r="F203" s="38" t="s">
        <v>30</v>
      </c>
      <c r="G203" s="38">
        <v>205</v>
      </c>
      <c r="H203" s="44"/>
      <c r="I203" s="44"/>
      <c r="J203" s="45">
        <f xml:space="preserve"> $I$203 + $H$203</f>
        <v>0</v>
      </c>
      <c r="K203" s="45">
        <f xml:space="preserve"> ROUND(($I$203 + $H$203) * $G$203, 2)</f>
        <v>0</v>
      </c>
    </row>
    <row r="204" spans="2:11" s="5" customFormat="1" ht="30" x14ac:dyDescent="0.25">
      <c r="B204" s="30"/>
      <c r="C204" s="38">
        <v>247497</v>
      </c>
      <c r="D204" s="39">
        <v>6</v>
      </c>
      <c r="E204" s="40" t="s">
        <v>182</v>
      </c>
      <c r="F204" s="38" t="s">
        <v>30</v>
      </c>
      <c r="G204" s="38">
        <v>21</v>
      </c>
      <c r="H204" s="44"/>
      <c r="I204" s="44"/>
      <c r="J204" s="45">
        <f xml:space="preserve"> $I$204 + $H$204</f>
        <v>0</v>
      </c>
      <c r="K204" s="45">
        <f xml:space="preserve"> ROUND(($I$204 + $H$204) * $G$204, 2)</f>
        <v>0</v>
      </c>
    </row>
    <row r="205" spans="2:11" s="5" customFormat="1" ht="30" x14ac:dyDescent="0.25">
      <c r="B205" s="30"/>
      <c r="C205" s="38">
        <v>253038</v>
      </c>
      <c r="D205" s="39">
        <v>7</v>
      </c>
      <c r="E205" s="40" t="s">
        <v>183</v>
      </c>
      <c r="F205" s="38" t="s">
        <v>30</v>
      </c>
      <c r="G205" s="38">
        <v>21</v>
      </c>
      <c r="H205" s="44"/>
      <c r="I205" s="44"/>
      <c r="J205" s="45">
        <f xml:space="preserve"> $I$205 + $H$205</f>
        <v>0</v>
      </c>
      <c r="K205" s="45">
        <f xml:space="preserve"> ROUND(($I$205 + $H$205) * $G$205, 2)</f>
        <v>0</v>
      </c>
    </row>
    <row r="206" spans="2:11" s="5" customFormat="1" ht="30" x14ac:dyDescent="0.25">
      <c r="B206" s="30"/>
      <c r="C206" s="38">
        <v>247498</v>
      </c>
      <c r="D206" s="39">
        <v>8</v>
      </c>
      <c r="E206" s="40" t="s">
        <v>184</v>
      </c>
      <c r="F206" s="38" t="s">
        <v>30</v>
      </c>
      <c r="G206" s="38">
        <v>1595.3</v>
      </c>
      <c r="H206" s="44"/>
      <c r="I206" s="44"/>
      <c r="J206" s="45">
        <f xml:space="preserve"> $I$206 + $H$206</f>
        <v>0</v>
      </c>
      <c r="K206" s="45">
        <f xml:space="preserve"> ROUND(($I$206 + $H$206) * $G$206, 2)</f>
        <v>0</v>
      </c>
    </row>
    <row r="207" spans="2:11" s="5" customFormat="1" ht="30" x14ac:dyDescent="0.25">
      <c r="B207" s="30"/>
      <c r="C207" s="38">
        <v>253030</v>
      </c>
      <c r="D207" s="39">
        <v>9</v>
      </c>
      <c r="E207" s="40" t="s">
        <v>185</v>
      </c>
      <c r="F207" s="38" t="s">
        <v>30</v>
      </c>
      <c r="G207" s="38">
        <v>36.35</v>
      </c>
      <c r="H207" s="44"/>
      <c r="I207" s="44"/>
      <c r="J207" s="45">
        <f xml:space="preserve"> $I$207 + $H$207</f>
        <v>0</v>
      </c>
      <c r="K207" s="45">
        <f xml:space="preserve"> ROUND(($I$207 + $H$207) * $G$207, 2)</f>
        <v>0</v>
      </c>
    </row>
    <row r="208" spans="2:11" s="5" customFormat="1" ht="30" x14ac:dyDescent="0.25">
      <c r="B208" s="30"/>
      <c r="C208" s="38">
        <v>247499</v>
      </c>
      <c r="D208" s="39">
        <v>10</v>
      </c>
      <c r="E208" s="40" t="s">
        <v>186</v>
      </c>
      <c r="F208" s="38" t="s">
        <v>30</v>
      </c>
      <c r="G208" s="38">
        <v>749.07</v>
      </c>
      <c r="H208" s="44"/>
      <c r="I208" s="44"/>
      <c r="J208" s="45">
        <f xml:space="preserve"> $I$208 + $H$208</f>
        <v>0</v>
      </c>
      <c r="K208" s="45">
        <f xml:space="preserve"> ROUND(($I$208 + $H$208) * $G$208, 2)</f>
        <v>0</v>
      </c>
    </row>
    <row r="209" spans="2:11" s="5" customFormat="1" ht="30" x14ac:dyDescent="0.25">
      <c r="B209" s="30"/>
      <c r="C209" s="38">
        <v>247502</v>
      </c>
      <c r="D209" s="39">
        <v>11</v>
      </c>
      <c r="E209" s="40" t="s">
        <v>187</v>
      </c>
      <c r="F209" s="38" t="s">
        <v>30</v>
      </c>
      <c r="G209" s="38">
        <v>66.78</v>
      </c>
      <c r="H209" s="44"/>
      <c r="I209" s="44"/>
      <c r="J209" s="45">
        <f xml:space="preserve"> $I$209 + $H$209</f>
        <v>0</v>
      </c>
      <c r="K209" s="45">
        <f xml:space="preserve"> ROUND(($I$209 + $H$209) * $G$209, 2)</f>
        <v>0</v>
      </c>
    </row>
    <row r="210" spans="2:11" s="5" customFormat="1" ht="30" x14ac:dyDescent="0.25">
      <c r="B210" s="30"/>
      <c r="C210" s="38">
        <v>247501</v>
      </c>
      <c r="D210" s="39">
        <v>12</v>
      </c>
      <c r="E210" s="40" t="s">
        <v>188</v>
      </c>
      <c r="F210" s="38" t="s">
        <v>30</v>
      </c>
      <c r="G210" s="38">
        <v>46.38</v>
      </c>
      <c r="H210" s="44"/>
      <c r="I210" s="44"/>
      <c r="J210" s="45">
        <f xml:space="preserve"> $I$210 + $H$210</f>
        <v>0</v>
      </c>
      <c r="K210" s="45">
        <f xml:space="preserve"> ROUND(($I$210 + $H$210) * $G$210, 2)</f>
        <v>0</v>
      </c>
    </row>
    <row r="211" spans="2:11" s="32" customFormat="1" ht="30" x14ac:dyDescent="0.25">
      <c r="B211" s="31"/>
      <c r="C211" s="34"/>
      <c r="D211" s="35">
        <v>10</v>
      </c>
      <c r="E211" s="36" t="s">
        <v>189</v>
      </c>
      <c r="F211" s="37"/>
      <c r="G211" s="37"/>
      <c r="H211" s="46"/>
      <c r="I211" s="46"/>
      <c r="J211" s="42"/>
      <c r="K211" s="47">
        <f>ROUND(SUM($K$212:$K$238), 2)</f>
        <v>0</v>
      </c>
    </row>
    <row r="212" spans="2:11" s="5" customFormat="1" ht="45" x14ac:dyDescent="0.25">
      <c r="B212" s="30"/>
      <c r="C212" s="38">
        <v>247504</v>
      </c>
      <c r="D212" s="39">
        <v>1</v>
      </c>
      <c r="E212" s="40" t="s">
        <v>190</v>
      </c>
      <c r="F212" s="38" t="s">
        <v>30</v>
      </c>
      <c r="G212" s="38">
        <v>472.35</v>
      </c>
      <c r="H212" s="44"/>
      <c r="I212" s="44"/>
      <c r="J212" s="45">
        <f xml:space="preserve"> $I$212 + $H$212</f>
        <v>0</v>
      </c>
      <c r="K212" s="45">
        <f xml:space="preserve"> ROUND(($I$212 + $H$212) * $G$212, 2)</f>
        <v>0</v>
      </c>
    </row>
    <row r="213" spans="2:11" s="5" customFormat="1" x14ac:dyDescent="0.25">
      <c r="B213" s="30"/>
      <c r="C213" s="38">
        <v>253184</v>
      </c>
      <c r="D213" s="39">
        <v>2</v>
      </c>
      <c r="E213" s="40" t="s">
        <v>191</v>
      </c>
      <c r="F213" s="38" t="s">
        <v>35</v>
      </c>
      <c r="G213" s="38">
        <v>154</v>
      </c>
      <c r="H213" s="44"/>
      <c r="I213" s="44"/>
      <c r="J213" s="45">
        <f xml:space="preserve"> $I$213 + $H$213</f>
        <v>0</v>
      </c>
      <c r="K213" s="45">
        <f xml:space="preserve"> ROUND(($I$213 + $H$213) * $G$213, 2)</f>
        <v>0</v>
      </c>
    </row>
    <row r="214" spans="2:11" s="5" customFormat="1" ht="30" x14ac:dyDescent="0.25">
      <c r="B214" s="30"/>
      <c r="C214" s="38">
        <v>253185</v>
      </c>
      <c r="D214" s="39">
        <v>3</v>
      </c>
      <c r="E214" s="40" t="s">
        <v>192</v>
      </c>
      <c r="F214" s="38" t="s">
        <v>30</v>
      </c>
      <c r="G214" s="38">
        <v>180</v>
      </c>
      <c r="H214" s="44"/>
      <c r="I214" s="44"/>
      <c r="J214" s="45">
        <f xml:space="preserve"> $I$214 + $H$214</f>
        <v>0</v>
      </c>
      <c r="K214" s="45">
        <f xml:space="preserve"> ROUND(($I$214 + $H$214) * $G$214, 2)</f>
        <v>0</v>
      </c>
    </row>
    <row r="215" spans="2:11" s="5" customFormat="1" x14ac:dyDescent="0.25">
      <c r="B215" s="30"/>
      <c r="C215" s="38">
        <v>253186</v>
      </c>
      <c r="D215" s="39">
        <v>4</v>
      </c>
      <c r="E215" s="40" t="s">
        <v>86</v>
      </c>
      <c r="F215" s="38" t="s">
        <v>61</v>
      </c>
      <c r="G215" s="38">
        <v>0.51300000000000001</v>
      </c>
      <c r="H215" s="44"/>
      <c r="I215" s="44"/>
      <c r="J215" s="45">
        <f xml:space="preserve"> $I$215 + $H$215</f>
        <v>0</v>
      </c>
      <c r="K215" s="45">
        <f xml:space="preserve"> ROUND(($I$215 + $H$215) * $G$215, 2)</f>
        <v>0</v>
      </c>
    </row>
    <row r="216" spans="2:11" s="5" customFormat="1" x14ac:dyDescent="0.25">
      <c r="B216" s="30"/>
      <c r="C216" s="38">
        <v>253187</v>
      </c>
      <c r="D216" s="39">
        <v>5</v>
      </c>
      <c r="E216" s="40" t="s">
        <v>82</v>
      </c>
      <c r="F216" s="38" t="s">
        <v>61</v>
      </c>
      <c r="G216" s="38">
        <v>0.22500000000000001</v>
      </c>
      <c r="H216" s="44"/>
      <c r="I216" s="44"/>
      <c r="J216" s="45">
        <f xml:space="preserve"> $I$216 + $H$216</f>
        <v>0</v>
      </c>
      <c r="K216" s="45">
        <f xml:space="preserve"> ROUND(($I$216 + $H$216) * $G$216, 2)</f>
        <v>0</v>
      </c>
    </row>
    <row r="217" spans="2:11" s="5" customFormat="1" x14ac:dyDescent="0.25">
      <c r="B217" s="30"/>
      <c r="C217" s="38">
        <v>253188</v>
      </c>
      <c r="D217" s="39">
        <v>6</v>
      </c>
      <c r="E217" s="40" t="s">
        <v>97</v>
      </c>
      <c r="F217" s="38" t="s">
        <v>61</v>
      </c>
      <c r="G217" s="38">
        <v>0.28599999999999998</v>
      </c>
      <c r="H217" s="44"/>
      <c r="I217" s="44"/>
      <c r="J217" s="45">
        <f xml:space="preserve"> $I$217 + $H$217</f>
        <v>0</v>
      </c>
      <c r="K217" s="45">
        <f xml:space="preserve"> ROUND(($I$217 + $H$217) * $G$217, 2)</f>
        <v>0</v>
      </c>
    </row>
    <row r="218" spans="2:11" s="5" customFormat="1" ht="30" x14ac:dyDescent="0.25">
      <c r="B218" s="30"/>
      <c r="C218" s="38">
        <v>253189</v>
      </c>
      <c r="D218" s="39">
        <v>7</v>
      </c>
      <c r="E218" s="40" t="s">
        <v>193</v>
      </c>
      <c r="F218" s="38" t="s">
        <v>64</v>
      </c>
      <c r="G218" s="38">
        <v>2880</v>
      </c>
      <c r="H218" s="44"/>
      <c r="I218" s="44"/>
      <c r="J218" s="45">
        <f xml:space="preserve"> $I$218 + $H$218</f>
        <v>0</v>
      </c>
      <c r="K218" s="45">
        <f xml:space="preserve"> ROUND(($I$218 + $H$218) * $G$218, 2)</f>
        <v>0</v>
      </c>
    </row>
    <row r="219" spans="2:11" s="5" customFormat="1" ht="45" x14ac:dyDescent="0.25">
      <c r="B219" s="30"/>
      <c r="C219" s="38">
        <v>253190</v>
      </c>
      <c r="D219" s="39">
        <v>8</v>
      </c>
      <c r="E219" s="40" t="s">
        <v>194</v>
      </c>
      <c r="F219" s="38" t="s">
        <v>64</v>
      </c>
      <c r="G219" s="38">
        <v>1440</v>
      </c>
      <c r="H219" s="44"/>
      <c r="I219" s="44"/>
      <c r="J219" s="45">
        <f xml:space="preserve"> $I$219 + $H$219</f>
        <v>0</v>
      </c>
      <c r="K219" s="45">
        <f xml:space="preserve"> ROUND(($I$219 + $H$219) * $G$219, 2)</f>
        <v>0</v>
      </c>
    </row>
    <row r="220" spans="2:11" s="5" customFormat="1" x14ac:dyDescent="0.25">
      <c r="B220" s="30"/>
      <c r="C220" s="38">
        <v>253192</v>
      </c>
      <c r="D220" s="39">
        <v>9</v>
      </c>
      <c r="E220" s="40" t="s">
        <v>94</v>
      </c>
      <c r="F220" s="38" t="s">
        <v>95</v>
      </c>
      <c r="G220" s="38">
        <v>37.5</v>
      </c>
      <c r="H220" s="44"/>
      <c r="I220" s="44"/>
      <c r="J220" s="45">
        <f xml:space="preserve"> $I$220 + $H$220</f>
        <v>0</v>
      </c>
      <c r="K220" s="45">
        <f xml:space="preserve"> ROUND(($I$220 + $H$220) * $G$220, 2)</f>
        <v>0</v>
      </c>
    </row>
    <row r="221" spans="2:11" s="5" customFormat="1" ht="30" x14ac:dyDescent="0.25">
      <c r="B221" s="30"/>
      <c r="C221" s="38">
        <v>253193</v>
      </c>
      <c r="D221" s="39">
        <v>10</v>
      </c>
      <c r="E221" s="40" t="s">
        <v>195</v>
      </c>
      <c r="F221" s="38" t="s">
        <v>30</v>
      </c>
      <c r="G221" s="38">
        <v>120</v>
      </c>
      <c r="H221" s="44"/>
      <c r="I221" s="44"/>
      <c r="J221" s="45">
        <f xml:space="preserve"> $I$221 + $H$221</f>
        <v>0</v>
      </c>
      <c r="K221" s="45">
        <f xml:space="preserve"> ROUND(($I$221 + $H$221) * $G$221, 2)</f>
        <v>0</v>
      </c>
    </row>
    <row r="222" spans="2:11" s="5" customFormat="1" x14ac:dyDescent="0.25">
      <c r="B222" s="30"/>
      <c r="C222" s="38">
        <v>253197</v>
      </c>
      <c r="D222" s="39">
        <v>11</v>
      </c>
      <c r="E222" s="40" t="s">
        <v>106</v>
      </c>
      <c r="F222" s="38" t="s">
        <v>61</v>
      </c>
      <c r="G222" s="38">
        <v>0.26500000000000001</v>
      </c>
      <c r="H222" s="44"/>
      <c r="I222" s="44"/>
      <c r="J222" s="45">
        <f xml:space="preserve"> $I$222 + $H$222</f>
        <v>0</v>
      </c>
      <c r="K222" s="45">
        <f xml:space="preserve"> ROUND(($I$222 + $H$222) * $G$222, 2)</f>
        <v>0</v>
      </c>
    </row>
    <row r="223" spans="2:11" s="5" customFormat="1" x14ac:dyDescent="0.25">
      <c r="B223" s="30"/>
      <c r="C223" s="38">
        <v>253196</v>
      </c>
      <c r="D223" s="39">
        <v>12</v>
      </c>
      <c r="E223" s="40" t="s">
        <v>196</v>
      </c>
      <c r="F223" s="38" t="s">
        <v>32</v>
      </c>
      <c r="G223" s="38">
        <v>9</v>
      </c>
      <c r="H223" s="44"/>
      <c r="I223" s="44"/>
      <c r="J223" s="45">
        <f xml:space="preserve"> $I$223 + $H$223</f>
        <v>0</v>
      </c>
      <c r="K223" s="45">
        <f xml:space="preserve"> ROUND(($I$223 + $H$223) * $G$223, 2)</f>
        <v>0</v>
      </c>
    </row>
    <row r="224" spans="2:11" s="5" customFormat="1" x14ac:dyDescent="0.25">
      <c r="B224" s="30"/>
      <c r="C224" s="38">
        <v>253194</v>
      </c>
      <c r="D224" s="39">
        <v>13</v>
      </c>
      <c r="E224" s="40" t="s">
        <v>197</v>
      </c>
      <c r="F224" s="38" t="s">
        <v>30</v>
      </c>
      <c r="G224" s="38">
        <v>10.8</v>
      </c>
      <c r="H224" s="44"/>
      <c r="I224" s="44"/>
      <c r="J224" s="45">
        <f xml:space="preserve"> $I$224 + $H$224</f>
        <v>0</v>
      </c>
      <c r="K224" s="45">
        <f xml:space="preserve"> ROUND(($I$224 + $H$224) * $G$224, 2)</f>
        <v>0</v>
      </c>
    </row>
    <row r="225" spans="2:11" s="5" customFormat="1" ht="30" x14ac:dyDescent="0.25">
      <c r="B225" s="30"/>
      <c r="C225" s="38">
        <v>253208</v>
      </c>
      <c r="D225" s="39">
        <v>14</v>
      </c>
      <c r="E225" s="40" t="s">
        <v>198</v>
      </c>
      <c r="F225" s="38" t="s">
        <v>30</v>
      </c>
      <c r="G225" s="38">
        <v>496</v>
      </c>
      <c r="H225" s="44"/>
      <c r="I225" s="44"/>
      <c r="J225" s="45">
        <f xml:space="preserve"> $I$225 + $H$225</f>
        <v>0</v>
      </c>
      <c r="K225" s="45">
        <f xml:space="preserve"> ROUND(($I$225 + $H$225) * $G$225, 2)</f>
        <v>0</v>
      </c>
    </row>
    <row r="226" spans="2:11" s="5" customFormat="1" x14ac:dyDescent="0.25">
      <c r="B226" s="30"/>
      <c r="C226" s="38">
        <v>253207</v>
      </c>
      <c r="D226" s="39">
        <v>15</v>
      </c>
      <c r="E226" s="40" t="s">
        <v>82</v>
      </c>
      <c r="F226" s="38" t="s">
        <v>61</v>
      </c>
      <c r="G226" s="38">
        <v>0.62</v>
      </c>
      <c r="H226" s="44"/>
      <c r="I226" s="44"/>
      <c r="J226" s="45">
        <f xml:space="preserve"> $I$226 + $H$226</f>
        <v>0</v>
      </c>
      <c r="K226" s="45">
        <f xml:space="preserve"> ROUND(($I$226 + $H$226) * $G$226, 2)</f>
        <v>0</v>
      </c>
    </row>
    <row r="227" spans="2:11" s="5" customFormat="1" x14ac:dyDescent="0.25">
      <c r="B227" s="30"/>
      <c r="C227" s="38">
        <v>253206</v>
      </c>
      <c r="D227" s="39">
        <v>16</v>
      </c>
      <c r="E227" s="40" t="s">
        <v>86</v>
      </c>
      <c r="F227" s="38" t="s">
        <v>61</v>
      </c>
      <c r="G227" s="38">
        <v>0.77</v>
      </c>
      <c r="H227" s="44"/>
      <c r="I227" s="44"/>
      <c r="J227" s="45">
        <f xml:space="preserve"> $I$227 + $H$227</f>
        <v>0</v>
      </c>
      <c r="K227" s="45">
        <f xml:space="preserve"> ROUND(($I$227 + $H$227) * $G$227, 2)</f>
        <v>0</v>
      </c>
    </row>
    <row r="228" spans="2:11" s="5" customFormat="1" ht="45" x14ac:dyDescent="0.25">
      <c r="B228" s="30"/>
      <c r="C228" s="38">
        <v>247506</v>
      </c>
      <c r="D228" s="39">
        <v>17</v>
      </c>
      <c r="E228" s="40" t="s">
        <v>199</v>
      </c>
      <c r="F228" s="38" t="s">
        <v>32</v>
      </c>
      <c r="G228" s="38">
        <v>45</v>
      </c>
      <c r="H228" s="44"/>
      <c r="I228" s="44"/>
      <c r="J228" s="45">
        <f xml:space="preserve"> $I$228 + $H$228</f>
        <v>0</v>
      </c>
      <c r="K228" s="45">
        <f xml:space="preserve"> ROUND(($I$228 + $H$228) * $G$228, 2)</f>
        <v>0</v>
      </c>
    </row>
    <row r="229" spans="2:11" s="5" customFormat="1" ht="30" x14ac:dyDescent="0.25">
      <c r="B229" s="30"/>
      <c r="C229" s="38">
        <v>247508</v>
      </c>
      <c r="D229" s="39">
        <v>18</v>
      </c>
      <c r="E229" s="40" t="s">
        <v>200</v>
      </c>
      <c r="F229" s="38" t="s">
        <v>32</v>
      </c>
      <c r="G229" s="38">
        <v>7.5</v>
      </c>
      <c r="H229" s="44"/>
      <c r="I229" s="44"/>
      <c r="J229" s="45">
        <f xml:space="preserve"> $I$229 + $H$229</f>
        <v>0</v>
      </c>
      <c r="K229" s="45">
        <f xml:space="preserve"> ROUND(($I$229 + $H$229) * $G$229, 2)</f>
        <v>0</v>
      </c>
    </row>
    <row r="230" spans="2:11" s="5" customFormat="1" ht="30" x14ac:dyDescent="0.25">
      <c r="B230" s="30"/>
      <c r="C230" s="38">
        <v>253213</v>
      </c>
      <c r="D230" s="39">
        <v>19</v>
      </c>
      <c r="E230" s="40" t="s">
        <v>201</v>
      </c>
      <c r="F230" s="38" t="s">
        <v>32</v>
      </c>
      <c r="G230" s="38">
        <v>4</v>
      </c>
      <c r="H230" s="44"/>
      <c r="I230" s="44"/>
      <c r="J230" s="45">
        <f xml:space="preserve"> $I$230 + $H$230</f>
        <v>0</v>
      </c>
      <c r="K230" s="45">
        <f xml:space="preserve"> ROUND(($I$230 + $H$230) * $G$230, 2)</f>
        <v>0</v>
      </c>
    </row>
    <row r="231" spans="2:11" s="5" customFormat="1" ht="30" x14ac:dyDescent="0.25">
      <c r="B231" s="30"/>
      <c r="C231" s="38">
        <v>253214</v>
      </c>
      <c r="D231" s="39">
        <v>20</v>
      </c>
      <c r="E231" s="40" t="s">
        <v>202</v>
      </c>
      <c r="F231" s="38" t="s">
        <v>61</v>
      </c>
      <c r="G231" s="38">
        <v>1.17</v>
      </c>
      <c r="H231" s="44"/>
      <c r="I231" s="44"/>
      <c r="J231" s="45">
        <f xml:space="preserve"> $I$231 + $H$231</f>
        <v>0</v>
      </c>
      <c r="K231" s="45">
        <f xml:space="preserve"> ROUND(($I$231 + $H$231) * $G$231, 2)</f>
        <v>0</v>
      </c>
    </row>
    <row r="232" spans="2:11" s="5" customFormat="1" x14ac:dyDescent="0.25">
      <c r="B232" s="30"/>
      <c r="C232" s="38">
        <v>253216</v>
      </c>
      <c r="D232" s="39">
        <v>21</v>
      </c>
      <c r="E232" s="40" t="s">
        <v>203</v>
      </c>
      <c r="F232" s="38" t="s">
        <v>61</v>
      </c>
      <c r="G232" s="38">
        <v>1.0900000000000001</v>
      </c>
      <c r="H232" s="44"/>
      <c r="I232" s="44"/>
      <c r="J232" s="45">
        <f xml:space="preserve"> $I$232 + $H$232</f>
        <v>0</v>
      </c>
      <c r="K232" s="45">
        <f xml:space="preserve"> ROUND(($I$232 + $H$232) * $G$232, 2)</f>
        <v>0</v>
      </c>
    </row>
    <row r="233" spans="2:11" s="5" customFormat="1" ht="30" x14ac:dyDescent="0.25">
      <c r="B233" s="30"/>
      <c r="C233" s="38">
        <v>247509</v>
      </c>
      <c r="D233" s="39">
        <v>22</v>
      </c>
      <c r="E233" s="40" t="s">
        <v>147</v>
      </c>
      <c r="F233" s="38" t="s">
        <v>35</v>
      </c>
      <c r="G233" s="38">
        <v>78.7</v>
      </c>
      <c r="H233" s="44"/>
      <c r="I233" s="44"/>
      <c r="J233" s="45">
        <f xml:space="preserve"> $I$233 + $H$233</f>
        <v>0</v>
      </c>
      <c r="K233" s="45">
        <f xml:space="preserve"> ROUND(($I$233 + $H$233) * $G$233, 2)</f>
        <v>0</v>
      </c>
    </row>
    <row r="234" spans="2:11" s="5" customFormat="1" ht="30" x14ac:dyDescent="0.25">
      <c r="B234" s="30"/>
      <c r="C234" s="38">
        <v>253215</v>
      </c>
      <c r="D234" s="39">
        <v>23</v>
      </c>
      <c r="E234" s="40" t="s">
        <v>204</v>
      </c>
      <c r="F234" s="38" t="s">
        <v>30</v>
      </c>
      <c r="G234" s="38">
        <v>70.83</v>
      </c>
      <c r="H234" s="44"/>
      <c r="I234" s="44"/>
      <c r="J234" s="45">
        <f xml:space="preserve"> $I$234 + $H$234</f>
        <v>0</v>
      </c>
      <c r="K234" s="45">
        <f xml:space="preserve"> ROUND(($I$234 + $H$234) * $G$234, 2)</f>
        <v>0</v>
      </c>
    </row>
    <row r="235" spans="2:11" s="5" customFormat="1" ht="45" x14ac:dyDescent="0.25">
      <c r="B235" s="30"/>
      <c r="C235" s="38">
        <v>247510</v>
      </c>
      <c r="D235" s="39">
        <v>24</v>
      </c>
      <c r="E235" s="40" t="s">
        <v>205</v>
      </c>
      <c r="F235" s="38" t="s">
        <v>30</v>
      </c>
      <c r="G235" s="38">
        <v>39.5</v>
      </c>
      <c r="H235" s="44"/>
      <c r="I235" s="44"/>
      <c r="J235" s="45">
        <f xml:space="preserve"> $I$235 + $H$235</f>
        <v>0</v>
      </c>
      <c r="K235" s="45">
        <f xml:space="preserve"> ROUND(($I$235 + $H$235) * $G$235, 2)</f>
        <v>0</v>
      </c>
    </row>
    <row r="236" spans="2:11" s="5" customFormat="1" ht="45" x14ac:dyDescent="0.25">
      <c r="B236" s="30"/>
      <c r="C236" s="38">
        <v>253218</v>
      </c>
      <c r="D236" s="39">
        <v>25</v>
      </c>
      <c r="E236" s="40" t="s">
        <v>206</v>
      </c>
      <c r="F236" s="38" t="s">
        <v>30</v>
      </c>
      <c r="G236" s="38">
        <v>30</v>
      </c>
      <c r="H236" s="44"/>
      <c r="I236" s="44"/>
      <c r="J236" s="45">
        <f xml:space="preserve"> $I$236 + $H$236</f>
        <v>0</v>
      </c>
      <c r="K236" s="45">
        <f xml:space="preserve"> ROUND(($I$236 + $H$236) * $G$236, 2)</f>
        <v>0</v>
      </c>
    </row>
    <row r="237" spans="2:11" s="5" customFormat="1" ht="45" x14ac:dyDescent="0.25">
      <c r="B237" s="30"/>
      <c r="C237" s="38">
        <v>253845</v>
      </c>
      <c r="D237" s="39">
        <v>26</v>
      </c>
      <c r="E237" s="40" t="s">
        <v>207</v>
      </c>
      <c r="F237" s="38" t="s">
        <v>30</v>
      </c>
      <c r="G237" s="38">
        <v>12.7</v>
      </c>
      <c r="H237" s="44"/>
      <c r="I237" s="44"/>
      <c r="J237" s="45">
        <f xml:space="preserve"> $I$237 + $H$237</f>
        <v>0</v>
      </c>
      <c r="K237" s="45">
        <f xml:space="preserve"> ROUND(($I$237 + $H$237) * $G$237, 2)</f>
        <v>0</v>
      </c>
    </row>
    <row r="238" spans="2:11" s="5" customFormat="1" ht="30" x14ac:dyDescent="0.25">
      <c r="B238" s="30"/>
      <c r="C238" s="38">
        <v>253217</v>
      </c>
      <c r="D238" s="39">
        <v>27</v>
      </c>
      <c r="E238" s="40" t="s">
        <v>208</v>
      </c>
      <c r="F238" s="38" t="s">
        <v>30</v>
      </c>
      <c r="G238" s="38">
        <v>680</v>
      </c>
      <c r="H238" s="44"/>
      <c r="I238" s="44"/>
      <c r="J238" s="45">
        <f xml:space="preserve"> $I$238 + $H$238</f>
        <v>0</v>
      </c>
      <c r="K238" s="45">
        <f xml:space="preserve"> ROUND(($I$238 + $H$238) * $G$238, 2)</f>
        <v>0</v>
      </c>
    </row>
    <row r="239" spans="2:11" s="32" customFormat="1" x14ac:dyDescent="0.25">
      <c r="B239" s="31"/>
      <c r="C239" s="34"/>
      <c r="D239" s="35">
        <v>11</v>
      </c>
      <c r="E239" s="36" t="s">
        <v>209</v>
      </c>
      <c r="F239" s="37"/>
      <c r="G239" s="37"/>
      <c r="H239" s="46"/>
      <c r="I239" s="46"/>
      <c r="J239" s="42"/>
      <c r="K239" s="47">
        <f>ROUND(SUM($K$240:$K$242), 2)</f>
        <v>0</v>
      </c>
    </row>
    <row r="240" spans="2:11" s="5" customFormat="1" ht="30" x14ac:dyDescent="0.25">
      <c r="B240" s="30"/>
      <c r="C240" s="38">
        <v>247516</v>
      </c>
      <c r="D240" s="39">
        <v>1</v>
      </c>
      <c r="E240" s="40" t="s">
        <v>210</v>
      </c>
      <c r="F240" s="38" t="s">
        <v>64</v>
      </c>
      <c r="G240" s="38">
        <v>42</v>
      </c>
      <c r="H240" s="44"/>
      <c r="I240" s="44"/>
      <c r="J240" s="45">
        <f xml:space="preserve"> $I$240 + $H$240</f>
        <v>0</v>
      </c>
      <c r="K240" s="45">
        <f xml:space="preserve"> ROUND(($I$240 + $H$240) * $G$240, 2)</f>
        <v>0</v>
      </c>
    </row>
    <row r="241" spans="2:11" s="5" customFormat="1" ht="30" x14ac:dyDescent="0.25">
      <c r="B241" s="30"/>
      <c r="C241" s="38">
        <v>247517</v>
      </c>
      <c r="D241" s="39">
        <v>2</v>
      </c>
      <c r="E241" s="40" t="s">
        <v>211</v>
      </c>
      <c r="F241" s="38" t="s">
        <v>30</v>
      </c>
      <c r="G241" s="38">
        <v>4.9000000000000004</v>
      </c>
      <c r="H241" s="44"/>
      <c r="I241" s="44"/>
      <c r="J241" s="45">
        <f xml:space="preserve"> $I$241 + $H$241</f>
        <v>0</v>
      </c>
      <c r="K241" s="45">
        <f xml:space="preserve"> ROUND(($I$241 + $H$241) * $G$241, 2)</f>
        <v>0</v>
      </c>
    </row>
    <row r="242" spans="2:11" s="5" customFormat="1" x14ac:dyDescent="0.25">
      <c r="B242" s="30"/>
      <c r="C242" s="38">
        <v>247518</v>
      </c>
      <c r="D242" s="39">
        <v>3</v>
      </c>
      <c r="E242" s="40" t="s">
        <v>212</v>
      </c>
      <c r="F242" s="38" t="s">
        <v>30</v>
      </c>
      <c r="G242" s="38">
        <v>5</v>
      </c>
      <c r="H242" s="44"/>
      <c r="I242" s="44"/>
      <c r="J242" s="45">
        <f xml:space="preserve"> $I$242 + $H$242</f>
        <v>0</v>
      </c>
      <c r="K242" s="45">
        <f xml:space="preserve"> ROUND(($I$242 + $H$242) * $G$242, 2)</f>
        <v>0</v>
      </c>
    </row>
    <row r="243" spans="2:11" s="32" customFormat="1" x14ac:dyDescent="0.25">
      <c r="B243" s="31"/>
      <c r="C243" s="34"/>
      <c r="D243" s="35">
        <v>12</v>
      </c>
      <c r="E243" s="36" t="s">
        <v>213</v>
      </c>
      <c r="F243" s="37"/>
      <c r="G243" s="37"/>
      <c r="H243" s="46"/>
      <c r="I243" s="46"/>
      <c r="J243" s="42"/>
      <c r="K243" s="47">
        <f>ROUND(SUM($K$244:$K$253), 2)</f>
        <v>0</v>
      </c>
    </row>
    <row r="244" spans="2:11" s="5" customFormat="1" ht="45" x14ac:dyDescent="0.25">
      <c r="B244" s="30"/>
      <c r="C244" s="38">
        <v>248277</v>
      </c>
      <c r="D244" s="39">
        <v>1</v>
      </c>
      <c r="E244" s="40" t="s">
        <v>214</v>
      </c>
      <c r="F244" s="38" t="s">
        <v>30</v>
      </c>
      <c r="G244" s="38">
        <v>649.79999999999995</v>
      </c>
      <c r="H244" s="44"/>
      <c r="I244" s="44"/>
      <c r="J244" s="45">
        <f xml:space="preserve"> $I$244 + $H$244</f>
        <v>0</v>
      </c>
      <c r="K244" s="45">
        <f xml:space="preserve"> ROUND(($I$244 + $H$244) * $G$244, 2)</f>
        <v>0</v>
      </c>
    </row>
    <row r="245" spans="2:11" s="5" customFormat="1" ht="30" x14ac:dyDescent="0.25">
      <c r="B245" s="30"/>
      <c r="C245" s="38">
        <v>248279</v>
      </c>
      <c r="D245" s="39">
        <v>2</v>
      </c>
      <c r="E245" s="40" t="s">
        <v>215</v>
      </c>
      <c r="F245" s="38" t="s">
        <v>30</v>
      </c>
      <c r="G245" s="38">
        <v>307.5</v>
      </c>
      <c r="H245" s="44"/>
      <c r="I245" s="44"/>
      <c r="J245" s="45">
        <f xml:space="preserve"> $I$245 + $H$245</f>
        <v>0</v>
      </c>
      <c r="K245" s="45">
        <f xml:space="preserve"> ROUND(($I$245 + $H$245) * $G$245, 2)</f>
        <v>0</v>
      </c>
    </row>
    <row r="246" spans="2:11" s="5" customFormat="1" x14ac:dyDescent="0.25">
      <c r="B246" s="30"/>
      <c r="C246" s="38">
        <v>253233</v>
      </c>
      <c r="D246" s="39">
        <v>3</v>
      </c>
      <c r="E246" s="40" t="s">
        <v>216</v>
      </c>
      <c r="F246" s="38" t="s">
        <v>32</v>
      </c>
      <c r="G246" s="38">
        <v>24.6</v>
      </c>
      <c r="H246" s="44"/>
      <c r="I246" s="44"/>
      <c r="J246" s="45">
        <f xml:space="preserve"> $I$246 + $H$246</f>
        <v>0</v>
      </c>
      <c r="K246" s="45">
        <f xml:space="preserve"> ROUND(($I$246 + $H$246) * $G$246, 2)</f>
        <v>0</v>
      </c>
    </row>
    <row r="247" spans="2:11" s="5" customFormat="1" x14ac:dyDescent="0.25">
      <c r="B247" s="30"/>
      <c r="C247" s="38">
        <v>253237</v>
      </c>
      <c r="D247" s="39">
        <v>4</v>
      </c>
      <c r="E247" s="40" t="s">
        <v>217</v>
      </c>
      <c r="F247" s="38" t="s">
        <v>30</v>
      </c>
      <c r="G247" s="38">
        <v>307.5</v>
      </c>
      <c r="H247" s="44"/>
      <c r="I247" s="44"/>
      <c r="J247" s="45">
        <f xml:space="preserve"> $I$247 + $H$247</f>
        <v>0</v>
      </c>
      <c r="K247" s="45">
        <f xml:space="preserve"> ROUND(($I$247 + $H$247) * $G$247, 2)</f>
        <v>0</v>
      </c>
    </row>
    <row r="248" spans="2:11" s="5" customFormat="1" ht="30" x14ac:dyDescent="0.25">
      <c r="B248" s="30"/>
      <c r="C248" s="38">
        <v>253236</v>
      </c>
      <c r="D248" s="39">
        <v>5</v>
      </c>
      <c r="E248" s="40" t="s">
        <v>218</v>
      </c>
      <c r="F248" s="38" t="s">
        <v>35</v>
      </c>
      <c r="G248" s="38">
        <v>177</v>
      </c>
      <c r="H248" s="44"/>
      <c r="I248" s="44"/>
      <c r="J248" s="45">
        <f xml:space="preserve"> $I$248 + $H$248</f>
        <v>0</v>
      </c>
      <c r="K248" s="45">
        <f xml:space="preserve"> ROUND(($I$248 + $H$248) * $G$248, 2)</f>
        <v>0</v>
      </c>
    </row>
    <row r="249" spans="2:11" s="5" customFormat="1" ht="30" x14ac:dyDescent="0.25">
      <c r="B249" s="30"/>
      <c r="C249" s="38">
        <v>253235</v>
      </c>
      <c r="D249" s="39">
        <v>6</v>
      </c>
      <c r="E249" s="40" t="s">
        <v>219</v>
      </c>
      <c r="F249" s="38" t="s">
        <v>35</v>
      </c>
      <c r="G249" s="38">
        <v>232</v>
      </c>
      <c r="H249" s="44"/>
      <c r="I249" s="44"/>
      <c r="J249" s="45">
        <f xml:space="preserve"> $I$249 + $H$249</f>
        <v>0</v>
      </c>
      <c r="K249" s="45">
        <f xml:space="preserve"> ROUND(($I$249 + $H$249) * $G$249, 2)</f>
        <v>0</v>
      </c>
    </row>
    <row r="250" spans="2:11" s="5" customFormat="1" x14ac:dyDescent="0.25">
      <c r="B250" s="30"/>
      <c r="C250" s="38">
        <v>253242</v>
      </c>
      <c r="D250" s="39">
        <v>7</v>
      </c>
      <c r="E250" s="40" t="s">
        <v>220</v>
      </c>
      <c r="F250" s="38" t="s">
        <v>32</v>
      </c>
      <c r="G250" s="38">
        <v>0.6</v>
      </c>
      <c r="H250" s="44"/>
      <c r="I250" s="44"/>
      <c r="J250" s="45">
        <f xml:space="preserve"> $I$250 + $H$250</f>
        <v>0</v>
      </c>
      <c r="K250" s="45">
        <f xml:space="preserve"> ROUND(($I$250 + $H$250) * $G$250, 2)</f>
        <v>0</v>
      </c>
    </row>
    <row r="251" spans="2:11" s="5" customFormat="1" x14ac:dyDescent="0.25">
      <c r="B251" s="30"/>
      <c r="C251" s="38">
        <v>253244</v>
      </c>
      <c r="D251" s="39">
        <v>8</v>
      </c>
      <c r="E251" s="40" t="s">
        <v>221</v>
      </c>
      <c r="F251" s="38" t="s">
        <v>32</v>
      </c>
      <c r="G251" s="38">
        <v>0.6</v>
      </c>
      <c r="H251" s="44"/>
      <c r="I251" s="44"/>
      <c r="J251" s="45">
        <f xml:space="preserve"> $I$251 + $H$251</f>
        <v>0</v>
      </c>
      <c r="K251" s="45">
        <f xml:space="preserve"> ROUND(($I$251 + $H$251) * $G$251, 2)</f>
        <v>0</v>
      </c>
    </row>
    <row r="252" spans="2:11" s="5" customFormat="1" x14ac:dyDescent="0.25">
      <c r="B252" s="30"/>
      <c r="C252" s="38">
        <v>248281</v>
      </c>
      <c r="D252" s="39">
        <v>9</v>
      </c>
      <c r="E252" s="40" t="s">
        <v>222</v>
      </c>
      <c r="F252" s="38" t="s">
        <v>61</v>
      </c>
      <c r="G252" s="38">
        <v>0.31</v>
      </c>
      <c r="H252" s="44"/>
      <c r="I252" s="44"/>
      <c r="J252" s="45">
        <f xml:space="preserve"> $I$252 + $H$252</f>
        <v>0</v>
      </c>
      <c r="K252" s="45">
        <f xml:space="preserve"> ROUND(($I$252 + $H$252) * $G$252, 2)</f>
        <v>0</v>
      </c>
    </row>
    <row r="253" spans="2:11" s="5" customFormat="1" ht="30" x14ac:dyDescent="0.25">
      <c r="B253" s="30"/>
      <c r="C253" s="38">
        <v>248708</v>
      </c>
      <c r="D253" s="39">
        <v>10</v>
      </c>
      <c r="E253" s="40" t="s">
        <v>223</v>
      </c>
      <c r="F253" s="38" t="s">
        <v>30</v>
      </c>
      <c r="G253" s="38">
        <v>223</v>
      </c>
      <c r="H253" s="44"/>
      <c r="I253" s="44"/>
      <c r="J253" s="45">
        <f xml:space="preserve"> $I$253 + $H$253</f>
        <v>0</v>
      </c>
      <c r="K253" s="45">
        <f xml:space="preserve"> ROUND(($I$253 + $H$253) * $G$253, 2)</f>
        <v>0</v>
      </c>
    </row>
    <row r="254" spans="2:11" s="32" customFormat="1" x14ac:dyDescent="0.25">
      <c r="B254" s="31"/>
      <c r="C254" s="34"/>
      <c r="D254" s="35">
        <v>13</v>
      </c>
      <c r="E254" s="36" t="s">
        <v>224</v>
      </c>
      <c r="F254" s="37"/>
      <c r="G254" s="37"/>
      <c r="H254" s="46"/>
      <c r="I254" s="46"/>
      <c r="J254" s="42"/>
      <c r="K254" s="47">
        <f>ROUND(SUM($K$255:$K$292), 2)</f>
        <v>0</v>
      </c>
    </row>
    <row r="255" spans="2:11" s="5" customFormat="1" x14ac:dyDescent="0.25">
      <c r="B255" s="30"/>
      <c r="C255" s="38">
        <v>247520</v>
      </c>
      <c r="D255" s="39">
        <v>1</v>
      </c>
      <c r="E255" s="40" t="s">
        <v>225</v>
      </c>
      <c r="F255" s="38" t="s">
        <v>165</v>
      </c>
      <c r="G255" s="38">
        <v>1</v>
      </c>
      <c r="H255" s="44"/>
      <c r="I255" s="44"/>
      <c r="J255" s="45">
        <f xml:space="preserve"> $I$255 + $H$255</f>
        <v>0</v>
      </c>
      <c r="K255" s="45">
        <f xml:space="preserve"> ROUND(($I$255 + $H$255) * $G$255, 2)</f>
        <v>0</v>
      </c>
    </row>
    <row r="256" spans="2:11" s="5" customFormat="1" ht="30" x14ac:dyDescent="0.25">
      <c r="B256" s="30"/>
      <c r="C256" s="38">
        <v>247521</v>
      </c>
      <c r="D256" s="39">
        <v>2</v>
      </c>
      <c r="E256" s="40" t="s">
        <v>226</v>
      </c>
      <c r="F256" s="38" t="s">
        <v>165</v>
      </c>
      <c r="G256" s="38">
        <v>3</v>
      </c>
      <c r="H256" s="44"/>
      <c r="I256" s="44"/>
      <c r="J256" s="45">
        <f xml:space="preserve"> $I$256 + $H$256</f>
        <v>0</v>
      </c>
      <c r="K256" s="45">
        <f xml:space="preserve"> ROUND(($I$256 + $H$256) * $G$256, 2)</f>
        <v>0</v>
      </c>
    </row>
    <row r="257" spans="2:11" s="5" customFormat="1" ht="30" x14ac:dyDescent="0.25">
      <c r="B257" s="30"/>
      <c r="C257" s="38">
        <v>247523</v>
      </c>
      <c r="D257" s="39">
        <v>3</v>
      </c>
      <c r="E257" s="40" t="s">
        <v>227</v>
      </c>
      <c r="F257" s="38" t="s">
        <v>165</v>
      </c>
      <c r="G257" s="38">
        <v>2</v>
      </c>
      <c r="H257" s="44"/>
      <c r="I257" s="44"/>
      <c r="J257" s="45">
        <f xml:space="preserve"> $I$257 + $H$257</f>
        <v>0</v>
      </c>
      <c r="K257" s="45">
        <f xml:space="preserve"> ROUND(($I$257 + $H$257) * $G$257, 2)</f>
        <v>0</v>
      </c>
    </row>
    <row r="258" spans="2:11" s="5" customFormat="1" ht="45" x14ac:dyDescent="0.25">
      <c r="B258" s="30"/>
      <c r="C258" s="38">
        <v>247524</v>
      </c>
      <c r="D258" s="39">
        <v>4</v>
      </c>
      <c r="E258" s="40" t="s">
        <v>228</v>
      </c>
      <c r="F258" s="38" t="s">
        <v>165</v>
      </c>
      <c r="G258" s="38">
        <v>13</v>
      </c>
      <c r="H258" s="44"/>
      <c r="I258" s="44"/>
      <c r="J258" s="45">
        <f xml:space="preserve"> $I$258 + $H$258</f>
        <v>0</v>
      </c>
      <c r="K258" s="45">
        <f xml:space="preserve"> ROUND(($I$258 + $H$258) * $G$258, 2)</f>
        <v>0</v>
      </c>
    </row>
    <row r="259" spans="2:11" s="5" customFormat="1" ht="45" x14ac:dyDescent="0.25">
      <c r="B259" s="30"/>
      <c r="C259" s="38">
        <v>247525</v>
      </c>
      <c r="D259" s="39">
        <v>5</v>
      </c>
      <c r="E259" s="40" t="s">
        <v>229</v>
      </c>
      <c r="F259" s="38" t="s">
        <v>165</v>
      </c>
      <c r="G259" s="38">
        <v>7</v>
      </c>
      <c r="H259" s="44"/>
      <c r="I259" s="44"/>
      <c r="J259" s="45">
        <f xml:space="preserve"> $I$259 + $H$259</f>
        <v>0</v>
      </c>
      <c r="K259" s="45">
        <f xml:space="preserve"> ROUND(($I$259 + $H$259) * $G$259, 2)</f>
        <v>0</v>
      </c>
    </row>
    <row r="260" spans="2:11" s="5" customFormat="1" ht="45" x14ac:dyDescent="0.25">
      <c r="B260" s="30"/>
      <c r="C260" s="38">
        <v>247526</v>
      </c>
      <c r="D260" s="39">
        <v>6</v>
      </c>
      <c r="E260" s="40" t="s">
        <v>230</v>
      </c>
      <c r="F260" s="38" t="s">
        <v>165</v>
      </c>
      <c r="G260" s="38">
        <v>20</v>
      </c>
      <c r="H260" s="44"/>
      <c r="I260" s="44"/>
      <c r="J260" s="45">
        <f xml:space="preserve"> $I$260 + $H$260</f>
        <v>0</v>
      </c>
      <c r="K260" s="45">
        <f xml:space="preserve"> ROUND(($I$260 + $H$260) * $G$260, 2)</f>
        <v>0</v>
      </c>
    </row>
    <row r="261" spans="2:11" s="5" customFormat="1" ht="45" x14ac:dyDescent="0.25">
      <c r="B261" s="30"/>
      <c r="C261" s="38">
        <v>247527</v>
      </c>
      <c r="D261" s="39">
        <v>7</v>
      </c>
      <c r="E261" s="40" t="s">
        <v>231</v>
      </c>
      <c r="F261" s="38" t="s">
        <v>165</v>
      </c>
      <c r="G261" s="38">
        <v>15</v>
      </c>
      <c r="H261" s="44"/>
      <c r="I261" s="44"/>
      <c r="J261" s="45">
        <f xml:space="preserve"> $I$261 + $H$261</f>
        <v>0</v>
      </c>
      <c r="K261" s="45">
        <f xml:space="preserve"> ROUND(($I$261 + $H$261) * $G$261, 2)</f>
        <v>0</v>
      </c>
    </row>
    <row r="262" spans="2:11" s="5" customFormat="1" ht="45" x14ac:dyDescent="0.25">
      <c r="B262" s="30"/>
      <c r="C262" s="38">
        <v>247528</v>
      </c>
      <c r="D262" s="39">
        <v>8</v>
      </c>
      <c r="E262" s="40" t="s">
        <v>232</v>
      </c>
      <c r="F262" s="38" t="s">
        <v>165</v>
      </c>
      <c r="G262" s="38">
        <v>1</v>
      </c>
      <c r="H262" s="44"/>
      <c r="I262" s="44"/>
      <c r="J262" s="45">
        <f xml:space="preserve"> $I$262 + $H$262</f>
        <v>0</v>
      </c>
      <c r="K262" s="45">
        <f xml:space="preserve"> ROUND(($I$262 + $H$262) * $G$262, 2)</f>
        <v>0</v>
      </c>
    </row>
    <row r="263" spans="2:11" s="5" customFormat="1" ht="45" x14ac:dyDescent="0.25">
      <c r="B263" s="30"/>
      <c r="C263" s="38">
        <v>247529</v>
      </c>
      <c r="D263" s="39">
        <v>9</v>
      </c>
      <c r="E263" s="40" t="s">
        <v>233</v>
      </c>
      <c r="F263" s="38" t="s">
        <v>35</v>
      </c>
      <c r="G263" s="38">
        <v>92</v>
      </c>
      <c r="H263" s="44"/>
      <c r="I263" s="44"/>
      <c r="J263" s="45">
        <f xml:space="preserve"> $I$263 + $H$263</f>
        <v>0</v>
      </c>
      <c r="K263" s="45">
        <f xml:space="preserve"> ROUND(($I$263 + $H$263) * $G$263, 2)</f>
        <v>0</v>
      </c>
    </row>
    <row r="264" spans="2:11" s="5" customFormat="1" ht="30" x14ac:dyDescent="0.25">
      <c r="B264" s="30"/>
      <c r="C264" s="38">
        <v>247531</v>
      </c>
      <c r="D264" s="39">
        <v>10</v>
      </c>
      <c r="E264" s="40" t="s">
        <v>234</v>
      </c>
      <c r="F264" s="38" t="s">
        <v>35</v>
      </c>
      <c r="G264" s="38">
        <v>2</v>
      </c>
      <c r="H264" s="44"/>
      <c r="I264" s="44"/>
      <c r="J264" s="45">
        <f xml:space="preserve"> $I$264 + $H$264</f>
        <v>0</v>
      </c>
      <c r="K264" s="45">
        <f xml:space="preserve"> ROUND(($I$264 + $H$264) * $G$264, 2)</f>
        <v>0</v>
      </c>
    </row>
    <row r="265" spans="2:11" s="5" customFormat="1" ht="45" x14ac:dyDescent="0.25">
      <c r="B265" s="30"/>
      <c r="C265" s="38">
        <v>247530</v>
      </c>
      <c r="D265" s="39">
        <v>11</v>
      </c>
      <c r="E265" s="40" t="s">
        <v>235</v>
      </c>
      <c r="F265" s="38" t="s">
        <v>35</v>
      </c>
      <c r="G265" s="38">
        <v>92</v>
      </c>
      <c r="H265" s="44"/>
      <c r="I265" s="44"/>
      <c r="J265" s="45">
        <f xml:space="preserve"> $I$265 + $H$265</f>
        <v>0</v>
      </c>
      <c r="K265" s="45">
        <f xml:space="preserve"> ROUND(($I$265 + $H$265) * $G$265, 2)</f>
        <v>0</v>
      </c>
    </row>
    <row r="266" spans="2:11" s="5" customFormat="1" ht="30" x14ac:dyDescent="0.25">
      <c r="B266" s="30"/>
      <c r="C266" s="38">
        <v>247532</v>
      </c>
      <c r="D266" s="39">
        <v>12</v>
      </c>
      <c r="E266" s="40" t="s">
        <v>236</v>
      </c>
      <c r="F266" s="38" t="s">
        <v>35</v>
      </c>
      <c r="G266" s="38">
        <v>2</v>
      </c>
      <c r="H266" s="44"/>
      <c r="I266" s="44"/>
      <c r="J266" s="45">
        <f xml:space="preserve"> $I$266 + $H$266</f>
        <v>0</v>
      </c>
      <c r="K266" s="45">
        <f xml:space="preserve"> ROUND(($I$266 + $H$266) * $G$266, 2)</f>
        <v>0</v>
      </c>
    </row>
    <row r="267" spans="2:11" s="5" customFormat="1" ht="45" x14ac:dyDescent="0.25">
      <c r="B267" s="30"/>
      <c r="C267" s="38">
        <v>247533</v>
      </c>
      <c r="D267" s="39">
        <v>13</v>
      </c>
      <c r="E267" s="40" t="s">
        <v>237</v>
      </c>
      <c r="F267" s="38" t="s">
        <v>35</v>
      </c>
      <c r="G267" s="38">
        <v>316</v>
      </c>
      <c r="H267" s="44"/>
      <c r="I267" s="44"/>
      <c r="J267" s="45">
        <f xml:space="preserve"> $I$267 + $H$267</f>
        <v>0</v>
      </c>
      <c r="K267" s="45">
        <f xml:space="preserve"> ROUND(($I$267 + $H$267) * $G$267, 2)</f>
        <v>0</v>
      </c>
    </row>
    <row r="268" spans="2:11" s="5" customFormat="1" ht="30" x14ac:dyDescent="0.25">
      <c r="B268" s="30"/>
      <c r="C268" s="38">
        <v>247534</v>
      </c>
      <c r="D268" s="39">
        <v>14</v>
      </c>
      <c r="E268" s="40" t="s">
        <v>238</v>
      </c>
      <c r="F268" s="38" t="s">
        <v>35</v>
      </c>
      <c r="G268" s="38">
        <v>6</v>
      </c>
      <c r="H268" s="44"/>
      <c r="I268" s="44"/>
      <c r="J268" s="45">
        <f xml:space="preserve"> $I$268 + $H$268</f>
        <v>0</v>
      </c>
      <c r="K268" s="45">
        <f xml:space="preserve"> ROUND(($I$268 + $H$268) * $G$268, 2)</f>
        <v>0</v>
      </c>
    </row>
    <row r="269" spans="2:11" s="5" customFormat="1" ht="45" x14ac:dyDescent="0.25">
      <c r="B269" s="30"/>
      <c r="C269" s="38">
        <v>247535</v>
      </c>
      <c r="D269" s="39">
        <v>15</v>
      </c>
      <c r="E269" s="40" t="s">
        <v>239</v>
      </c>
      <c r="F269" s="38" t="s">
        <v>35</v>
      </c>
      <c r="G269" s="38">
        <v>8</v>
      </c>
      <c r="H269" s="44"/>
      <c r="I269" s="44"/>
      <c r="J269" s="45">
        <f xml:space="preserve"> $I$269 + $H$269</f>
        <v>0</v>
      </c>
      <c r="K269" s="45">
        <f xml:space="preserve"> ROUND(($I$269 + $H$269) * $G$269, 2)</f>
        <v>0</v>
      </c>
    </row>
    <row r="270" spans="2:11" s="5" customFormat="1" ht="45" x14ac:dyDescent="0.25">
      <c r="B270" s="30"/>
      <c r="C270" s="38">
        <v>247536</v>
      </c>
      <c r="D270" s="39">
        <v>16</v>
      </c>
      <c r="E270" s="40" t="s">
        <v>240</v>
      </c>
      <c r="F270" s="38" t="s">
        <v>35</v>
      </c>
      <c r="G270" s="38">
        <v>24</v>
      </c>
      <c r="H270" s="44"/>
      <c r="I270" s="44"/>
      <c r="J270" s="45">
        <f xml:space="preserve"> $I$270 + $H$270</f>
        <v>0</v>
      </c>
      <c r="K270" s="45">
        <f xml:space="preserve"> ROUND(($I$270 + $H$270) * $G$270, 2)</f>
        <v>0</v>
      </c>
    </row>
    <row r="271" spans="2:11" s="5" customFormat="1" ht="45" x14ac:dyDescent="0.25">
      <c r="B271" s="30"/>
      <c r="C271" s="38">
        <v>247537</v>
      </c>
      <c r="D271" s="39">
        <v>17</v>
      </c>
      <c r="E271" s="40" t="s">
        <v>241</v>
      </c>
      <c r="F271" s="38" t="s">
        <v>35</v>
      </c>
      <c r="G271" s="38">
        <v>28</v>
      </c>
      <c r="H271" s="44"/>
      <c r="I271" s="44"/>
      <c r="J271" s="45">
        <f xml:space="preserve"> $I$271 + $H$271</f>
        <v>0</v>
      </c>
      <c r="K271" s="45">
        <f xml:space="preserve"> ROUND(($I$271 + $H$271) * $G$271, 2)</f>
        <v>0</v>
      </c>
    </row>
    <row r="272" spans="2:11" s="5" customFormat="1" ht="30" x14ac:dyDescent="0.25">
      <c r="B272" s="30"/>
      <c r="C272" s="38">
        <v>247538</v>
      </c>
      <c r="D272" s="39">
        <v>18</v>
      </c>
      <c r="E272" s="40" t="s">
        <v>242</v>
      </c>
      <c r="F272" s="38" t="s">
        <v>35</v>
      </c>
      <c r="G272" s="38">
        <v>4</v>
      </c>
      <c r="H272" s="44"/>
      <c r="I272" s="44"/>
      <c r="J272" s="45">
        <f xml:space="preserve"> $I$272 + $H$272</f>
        <v>0</v>
      </c>
      <c r="K272" s="45">
        <f xml:space="preserve"> ROUND(($I$272 + $H$272) * $G$272, 2)</f>
        <v>0</v>
      </c>
    </row>
    <row r="273" spans="2:11" s="5" customFormat="1" x14ac:dyDescent="0.25">
      <c r="B273" s="30"/>
      <c r="C273" s="38">
        <v>247539</v>
      </c>
      <c r="D273" s="39">
        <v>19</v>
      </c>
      <c r="E273" s="40" t="s">
        <v>243</v>
      </c>
      <c r="F273" s="38" t="s">
        <v>64</v>
      </c>
      <c r="G273" s="38">
        <v>56</v>
      </c>
      <c r="H273" s="44"/>
      <c r="I273" s="44"/>
      <c r="J273" s="45">
        <f xml:space="preserve"> $I$273 + $H$273</f>
        <v>0</v>
      </c>
      <c r="K273" s="45">
        <f xml:space="preserve"> ROUND(($I$273 + $H$273) * $G$273, 2)</f>
        <v>0</v>
      </c>
    </row>
    <row r="274" spans="2:11" s="5" customFormat="1" x14ac:dyDescent="0.25">
      <c r="B274" s="30"/>
      <c r="C274" s="38">
        <v>247540</v>
      </c>
      <c r="D274" s="39">
        <v>20</v>
      </c>
      <c r="E274" s="40" t="s">
        <v>244</v>
      </c>
      <c r="F274" s="38" t="s">
        <v>64</v>
      </c>
      <c r="G274" s="38">
        <v>56</v>
      </c>
      <c r="H274" s="44"/>
      <c r="I274" s="44"/>
      <c r="J274" s="45">
        <f xml:space="preserve"> $I$274 + $H$274</f>
        <v>0</v>
      </c>
      <c r="K274" s="45">
        <f xml:space="preserve"> ROUND(($I$274 + $H$274) * $G$274, 2)</f>
        <v>0</v>
      </c>
    </row>
    <row r="275" spans="2:11" s="5" customFormat="1" x14ac:dyDescent="0.25">
      <c r="B275" s="30"/>
      <c r="C275" s="38">
        <v>247541</v>
      </c>
      <c r="D275" s="39">
        <v>21</v>
      </c>
      <c r="E275" s="40" t="s">
        <v>245</v>
      </c>
      <c r="F275" s="38" t="s">
        <v>64</v>
      </c>
      <c r="G275" s="38">
        <v>1</v>
      </c>
      <c r="H275" s="44"/>
      <c r="I275" s="44"/>
      <c r="J275" s="45">
        <f xml:space="preserve"> $I$275 + $H$275</f>
        <v>0</v>
      </c>
      <c r="K275" s="45">
        <f xml:space="preserve"> ROUND(($I$275 + $H$275) * $G$275, 2)</f>
        <v>0</v>
      </c>
    </row>
    <row r="276" spans="2:11" s="5" customFormat="1" x14ac:dyDescent="0.25">
      <c r="B276" s="30"/>
      <c r="C276" s="38">
        <v>247542</v>
      </c>
      <c r="D276" s="39">
        <v>22</v>
      </c>
      <c r="E276" s="40" t="s">
        <v>246</v>
      </c>
      <c r="F276" s="38" t="s">
        <v>64</v>
      </c>
      <c r="G276" s="38">
        <v>1</v>
      </c>
      <c r="H276" s="44"/>
      <c r="I276" s="44"/>
      <c r="J276" s="45">
        <f xml:space="preserve"> $I$276 + $H$276</f>
        <v>0</v>
      </c>
      <c r="K276" s="45">
        <f xml:space="preserve"> ROUND(($I$276 + $H$276) * $G$276, 2)</f>
        <v>0</v>
      </c>
    </row>
    <row r="277" spans="2:11" s="5" customFormat="1" x14ac:dyDescent="0.25">
      <c r="B277" s="30"/>
      <c r="C277" s="38">
        <v>247543</v>
      </c>
      <c r="D277" s="39">
        <v>23</v>
      </c>
      <c r="E277" s="40" t="s">
        <v>247</v>
      </c>
      <c r="F277" s="38" t="s">
        <v>64</v>
      </c>
      <c r="G277" s="38">
        <v>3</v>
      </c>
      <c r="H277" s="44"/>
      <c r="I277" s="44"/>
      <c r="J277" s="45">
        <f xml:space="preserve"> $I$277 + $H$277</f>
        <v>0</v>
      </c>
      <c r="K277" s="45">
        <f xml:space="preserve"> ROUND(($I$277 + $H$277) * $G$277, 2)</f>
        <v>0</v>
      </c>
    </row>
    <row r="278" spans="2:11" s="5" customFormat="1" x14ac:dyDescent="0.25">
      <c r="B278" s="30"/>
      <c r="C278" s="38">
        <v>247544</v>
      </c>
      <c r="D278" s="39">
        <v>24</v>
      </c>
      <c r="E278" s="40" t="s">
        <v>248</v>
      </c>
      <c r="F278" s="38" t="s">
        <v>64</v>
      </c>
      <c r="G278" s="38">
        <v>6</v>
      </c>
      <c r="H278" s="44"/>
      <c r="I278" s="44"/>
      <c r="J278" s="45">
        <f xml:space="preserve"> $I$278 + $H$278</f>
        <v>0</v>
      </c>
      <c r="K278" s="45">
        <f xml:space="preserve"> ROUND(($I$278 + $H$278) * $G$278, 2)</f>
        <v>0</v>
      </c>
    </row>
    <row r="279" spans="2:11" s="5" customFormat="1" x14ac:dyDescent="0.25">
      <c r="B279" s="30"/>
      <c r="C279" s="38">
        <v>247545</v>
      </c>
      <c r="D279" s="39">
        <v>25</v>
      </c>
      <c r="E279" s="40" t="s">
        <v>249</v>
      </c>
      <c r="F279" s="38" t="s">
        <v>64</v>
      </c>
      <c r="G279" s="38">
        <v>6</v>
      </c>
      <c r="H279" s="44"/>
      <c r="I279" s="44"/>
      <c r="J279" s="45">
        <f xml:space="preserve"> $I$279 + $H$279</f>
        <v>0</v>
      </c>
      <c r="K279" s="45">
        <f xml:space="preserve"> ROUND(($I$279 + $H$279) * $G$279, 2)</f>
        <v>0</v>
      </c>
    </row>
    <row r="280" spans="2:11" s="5" customFormat="1" x14ac:dyDescent="0.25">
      <c r="B280" s="30"/>
      <c r="C280" s="38">
        <v>247546</v>
      </c>
      <c r="D280" s="39">
        <v>26</v>
      </c>
      <c r="E280" s="40" t="s">
        <v>250</v>
      </c>
      <c r="F280" s="38" t="s">
        <v>64</v>
      </c>
      <c r="G280" s="38">
        <v>2</v>
      </c>
      <c r="H280" s="44"/>
      <c r="I280" s="44"/>
      <c r="J280" s="45">
        <f xml:space="preserve"> $I$280 + $H$280</f>
        <v>0</v>
      </c>
      <c r="K280" s="45">
        <f xml:space="preserve"> ROUND(($I$280 + $H$280) * $G$280, 2)</f>
        <v>0</v>
      </c>
    </row>
    <row r="281" spans="2:11" s="5" customFormat="1" x14ac:dyDescent="0.25">
      <c r="B281" s="30"/>
      <c r="C281" s="38">
        <v>247547</v>
      </c>
      <c r="D281" s="39">
        <v>27</v>
      </c>
      <c r="E281" s="40" t="s">
        <v>251</v>
      </c>
      <c r="F281" s="38" t="s">
        <v>64</v>
      </c>
      <c r="G281" s="38">
        <v>10</v>
      </c>
      <c r="H281" s="44"/>
      <c r="I281" s="44"/>
      <c r="J281" s="45">
        <f xml:space="preserve"> $I$281 + $H$281</f>
        <v>0</v>
      </c>
      <c r="K281" s="45">
        <f xml:space="preserve"> ROUND(($I$281 + $H$281) * $G$281, 2)</f>
        <v>0</v>
      </c>
    </row>
    <row r="282" spans="2:11" s="5" customFormat="1" x14ac:dyDescent="0.25">
      <c r="B282" s="30"/>
      <c r="C282" s="38">
        <v>247548</v>
      </c>
      <c r="D282" s="39">
        <v>28</v>
      </c>
      <c r="E282" s="40" t="s">
        <v>252</v>
      </c>
      <c r="F282" s="38" t="s">
        <v>64</v>
      </c>
      <c r="G282" s="38">
        <v>2</v>
      </c>
      <c r="H282" s="44"/>
      <c r="I282" s="44"/>
      <c r="J282" s="45">
        <f xml:space="preserve"> $I$282 + $H$282</f>
        <v>0</v>
      </c>
      <c r="K282" s="45">
        <f xml:space="preserve"> ROUND(($I$282 + $H$282) * $G$282, 2)</f>
        <v>0</v>
      </c>
    </row>
    <row r="283" spans="2:11" s="5" customFormat="1" x14ac:dyDescent="0.25">
      <c r="B283" s="30"/>
      <c r="C283" s="38">
        <v>253250</v>
      </c>
      <c r="D283" s="39">
        <v>29</v>
      </c>
      <c r="E283" s="40" t="s">
        <v>253</v>
      </c>
      <c r="F283" s="38" t="s">
        <v>35</v>
      </c>
      <c r="G283" s="38">
        <v>560</v>
      </c>
      <c r="H283" s="44"/>
      <c r="I283" s="44"/>
      <c r="J283" s="45">
        <f xml:space="preserve"> $I$283 + $H$283</f>
        <v>0</v>
      </c>
      <c r="K283" s="45">
        <f xml:space="preserve"> ROUND(($I$283 + $H$283) * $G$283, 2)</f>
        <v>0</v>
      </c>
    </row>
    <row r="284" spans="2:11" s="5" customFormat="1" ht="30" x14ac:dyDescent="0.25">
      <c r="B284" s="30"/>
      <c r="C284" s="38">
        <v>247549</v>
      </c>
      <c r="D284" s="39">
        <v>30</v>
      </c>
      <c r="E284" s="40" t="s">
        <v>254</v>
      </c>
      <c r="F284" s="38" t="s">
        <v>64</v>
      </c>
      <c r="G284" s="38">
        <v>3</v>
      </c>
      <c r="H284" s="44"/>
      <c r="I284" s="44"/>
      <c r="J284" s="45">
        <f xml:space="preserve"> $I$284 + $H$284</f>
        <v>0</v>
      </c>
      <c r="K284" s="45">
        <f xml:space="preserve"> ROUND(($I$284 + $H$284) * $G$284, 2)</f>
        <v>0</v>
      </c>
    </row>
    <row r="285" spans="2:11" s="5" customFormat="1" x14ac:dyDescent="0.25">
      <c r="B285" s="30"/>
      <c r="C285" s="38">
        <v>247550</v>
      </c>
      <c r="D285" s="39">
        <v>31</v>
      </c>
      <c r="E285" s="40" t="s">
        <v>255</v>
      </c>
      <c r="F285" s="38" t="s">
        <v>165</v>
      </c>
      <c r="G285" s="38">
        <v>2</v>
      </c>
      <c r="H285" s="44"/>
      <c r="I285" s="44"/>
      <c r="J285" s="45">
        <f xml:space="preserve"> $I$285 + $H$285</f>
        <v>0</v>
      </c>
      <c r="K285" s="45">
        <f xml:space="preserve"> ROUND(($I$285 + $H$285) * $G$285, 2)</f>
        <v>0</v>
      </c>
    </row>
    <row r="286" spans="2:11" s="5" customFormat="1" ht="30" x14ac:dyDescent="0.25">
      <c r="B286" s="30"/>
      <c r="C286" s="38">
        <v>253260</v>
      </c>
      <c r="D286" s="39">
        <v>32</v>
      </c>
      <c r="E286" s="40" t="s">
        <v>256</v>
      </c>
      <c r="F286" s="38" t="s">
        <v>64</v>
      </c>
      <c r="G286" s="38">
        <v>3</v>
      </c>
      <c r="H286" s="44"/>
      <c r="I286" s="44"/>
      <c r="J286" s="45">
        <f xml:space="preserve"> $I$286 + $H$286</f>
        <v>0</v>
      </c>
      <c r="K286" s="45">
        <f xml:space="preserve"> ROUND(($I$286 + $H$286) * $G$286, 2)</f>
        <v>0</v>
      </c>
    </row>
    <row r="287" spans="2:11" s="5" customFormat="1" x14ac:dyDescent="0.25">
      <c r="B287" s="30"/>
      <c r="C287" s="38">
        <v>253261</v>
      </c>
      <c r="D287" s="39">
        <v>33</v>
      </c>
      <c r="E287" s="40" t="s">
        <v>257</v>
      </c>
      <c r="F287" s="38" t="s">
        <v>64</v>
      </c>
      <c r="G287" s="38">
        <v>2</v>
      </c>
      <c r="H287" s="44"/>
      <c r="I287" s="44"/>
      <c r="J287" s="45">
        <f xml:space="preserve"> $I$287 + $H$287</f>
        <v>0</v>
      </c>
      <c r="K287" s="45">
        <f xml:space="preserve"> ROUND(($I$287 + $H$287) * $G$287, 2)</f>
        <v>0</v>
      </c>
    </row>
    <row r="288" spans="2:11" s="5" customFormat="1" x14ac:dyDescent="0.25">
      <c r="B288" s="30"/>
      <c r="C288" s="38">
        <v>253262</v>
      </c>
      <c r="D288" s="39">
        <v>34</v>
      </c>
      <c r="E288" s="40" t="s">
        <v>258</v>
      </c>
      <c r="F288" s="38" t="s">
        <v>64</v>
      </c>
      <c r="G288" s="38">
        <v>4</v>
      </c>
      <c r="H288" s="44"/>
      <c r="I288" s="44"/>
      <c r="J288" s="45">
        <f xml:space="preserve"> $I$288 + $H$288</f>
        <v>0</v>
      </c>
      <c r="K288" s="45">
        <f xml:space="preserve"> ROUND(($I$288 + $H$288) * $G$288, 2)</f>
        <v>0</v>
      </c>
    </row>
    <row r="289" spans="2:11" s="5" customFormat="1" x14ac:dyDescent="0.25">
      <c r="B289" s="30"/>
      <c r="C289" s="38">
        <v>253263</v>
      </c>
      <c r="D289" s="39">
        <v>35</v>
      </c>
      <c r="E289" s="40" t="s">
        <v>259</v>
      </c>
      <c r="F289" s="38" t="s">
        <v>64</v>
      </c>
      <c r="G289" s="38">
        <v>16</v>
      </c>
      <c r="H289" s="44"/>
      <c r="I289" s="44"/>
      <c r="J289" s="45">
        <f xml:space="preserve"> $I$289 + $H$289</f>
        <v>0</v>
      </c>
      <c r="K289" s="45">
        <f xml:space="preserve"> ROUND(($I$289 + $H$289) * $G$289, 2)</f>
        <v>0</v>
      </c>
    </row>
    <row r="290" spans="2:11" s="5" customFormat="1" x14ac:dyDescent="0.25">
      <c r="B290" s="30"/>
      <c r="C290" s="38">
        <v>253265</v>
      </c>
      <c r="D290" s="39">
        <v>36</v>
      </c>
      <c r="E290" s="40" t="s">
        <v>260</v>
      </c>
      <c r="F290" s="38" t="s">
        <v>64</v>
      </c>
      <c r="G290" s="38">
        <v>2</v>
      </c>
      <c r="H290" s="44"/>
      <c r="I290" s="44"/>
      <c r="J290" s="45">
        <f xml:space="preserve"> $I$290 + $H$290</f>
        <v>0</v>
      </c>
      <c r="K290" s="45">
        <f xml:space="preserve"> ROUND(($I$290 + $H$290) * $G$290, 2)</f>
        <v>0</v>
      </c>
    </row>
    <row r="291" spans="2:11" s="5" customFormat="1" x14ac:dyDescent="0.25">
      <c r="B291" s="30"/>
      <c r="C291" s="38">
        <v>253266</v>
      </c>
      <c r="D291" s="39">
        <v>37</v>
      </c>
      <c r="E291" s="40" t="s">
        <v>259</v>
      </c>
      <c r="F291" s="38" t="s">
        <v>64</v>
      </c>
      <c r="G291" s="38">
        <v>42</v>
      </c>
      <c r="H291" s="44"/>
      <c r="I291" s="44"/>
      <c r="J291" s="45">
        <f xml:space="preserve"> $I$291 + $H$291</f>
        <v>0</v>
      </c>
      <c r="K291" s="45">
        <f xml:space="preserve"> ROUND(($I$291 + $H$291) * $G$291, 2)</f>
        <v>0</v>
      </c>
    </row>
    <row r="292" spans="2:11" s="5" customFormat="1" x14ac:dyDescent="0.25">
      <c r="B292" s="30"/>
      <c r="C292" s="38">
        <v>253267</v>
      </c>
      <c r="D292" s="39">
        <v>38</v>
      </c>
      <c r="E292" s="40" t="s">
        <v>261</v>
      </c>
      <c r="F292" s="38" t="s">
        <v>64</v>
      </c>
      <c r="G292" s="38">
        <v>2</v>
      </c>
      <c r="H292" s="44"/>
      <c r="I292" s="44"/>
      <c r="J292" s="45">
        <f xml:space="preserve"> $I$292 + $H$292</f>
        <v>0</v>
      </c>
      <c r="K292" s="45">
        <f xml:space="preserve"> ROUND(($I$292 + $H$292) * $G$292, 2)</f>
        <v>0</v>
      </c>
    </row>
    <row r="293" spans="2:11" s="32" customFormat="1" x14ac:dyDescent="0.25">
      <c r="B293" s="31"/>
      <c r="C293" s="34"/>
      <c r="D293" s="35">
        <v>14</v>
      </c>
      <c r="E293" s="36" t="s">
        <v>262</v>
      </c>
      <c r="F293" s="37"/>
      <c r="G293" s="37"/>
      <c r="H293" s="46"/>
      <c r="I293" s="46"/>
      <c r="J293" s="42"/>
      <c r="K293" s="47">
        <f>ROUND(SUM($K$294:$K$316), 2)</f>
        <v>0</v>
      </c>
    </row>
    <row r="294" spans="2:11" s="5" customFormat="1" ht="30" x14ac:dyDescent="0.25">
      <c r="B294" s="30"/>
      <c r="C294" s="38">
        <v>247552</v>
      </c>
      <c r="D294" s="39">
        <v>1</v>
      </c>
      <c r="E294" s="40" t="s">
        <v>263</v>
      </c>
      <c r="F294" s="38" t="s">
        <v>64</v>
      </c>
      <c r="G294" s="38">
        <v>1</v>
      </c>
      <c r="H294" s="44"/>
      <c r="I294" s="44"/>
      <c r="J294" s="45">
        <f xml:space="preserve"> $I$294 + $H$294</f>
        <v>0</v>
      </c>
      <c r="K294" s="45">
        <f xml:space="preserve"> ROUND(($I$294 + $H$294) * $G$294, 2)</f>
        <v>0</v>
      </c>
    </row>
    <row r="295" spans="2:11" s="5" customFormat="1" x14ac:dyDescent="0.25">
      <c r="B295" s="30"/>
      <c r="C295" s="38">
        <v>247553</v>
      </c>
      <c r="D295" s="39">
        <v>2</v>
      </c>
      <c r="E295" s="40" t="s">
        <v>264</v>
      </c>
      <c r="F295" s="38" t="s">
        <v>64</v>
      </c>
      <c r="G295" s="38">
        <v>2</v>
      </c>
      <c r="H295" s="44"/>
      <c r="I295" s="44"/>
      <c r="J295" s="45">
        <f xml:space="preserve"> $I$295 + $H$295</f>
        <v>0</v>
      </c>
      <c r="K295" s="45">
        <f xml:space="preserve"> ROUND(($I$295 + $H$295) * $G$295, 2)</f>
        <v>0</v>
      </c>
    </row>
    <row r="296" spans="2:11" s="5" customFormat="1" x14ac:dyDescent="0.25">
      <c r="B296" s="30"/>
      <c r="C296" s="38">
        <v>247554</v>
      </c>
      <c r="D296" s="39">
        <v>3</v>
      </c>
      <c r="E296" s="40" t="s">
        <v>265</v>
      </c>
      <c r="F296" s="38" t="s">
        <v>64</v>
      </c>
      <c r="G296" s="38">
        <v>7</v>
      </c>
      <c r="H296" s="44"/>
      <c r="I296" s="44"/>
      <c r="J296" s="45">
        <f xml:space="preserve"> $I$296 + $H$296</f>
        <v>0</v>
      </c>
      <c r="K296" s="45">
        <f xml:space="preserve"> ROUND(($I$296 + $H$296) * $G$296, 2)</f>
        <v>0</v>
      </c>
    </row>
    <row r="297" spans="2:11" s="5" customFormat="1" x14ac:dyDescent="0.25">
      <c r="B297" s="30"/>
      <c r="C297" s="38">
        <v>247555</v>
      </c>
      <c r="D297" s="39">
        <v>4</v>
      </c>
      <c r="E297" s="40" t="s">
        <v>266</v>
      </c>
      <c r="F297" s="38" t="s">
        <v>64</v>
      </c>
      <c r="G297" s="38">
        <v>2</v>
      </c>
      <c r="H297" s="44"/>
      <c r="I297" s="44"/>
      <c r="J297" s="45">
        <f xml:space="preserve"> $I$297 + $H$297</f>
        <v>0</v>
      </c>
      <c r="K297" s="45">
        <f xml:space="preserve"> ROUND(($I$297 + $H$297) * $G$297, 2)</f>
        <v>0</v>
      </c>
    </row>
    <row r="298" spans="2:11" s="5" customFormat="1" x14ac:dyDescent="0.25">
      <c r="B298" s="30"/>
      <c r="C298" s="38">
        <v>247556</v>
      </c>
      <c r="D298" s="39">
        <v>5</v>
      </c>
      <c r="E298" s="40" t="s">
        <v>267</v>
      </c>
      <c r="F298" s="38" t="s">
        <v>64</v>
      </c>
      <c r="G298" s="38">
        <v>12</v>
      </c>
      <c r="H298" s="44"/>
      <c r="I298" s="44"/>
      <c r="J298" s="45">
        <f xml:space="preserve"> $I$298 + $H$298</f>
        <v>0</v>
      </c>
      <c r="K298" s="45">
        <f xml:space="preserve"> ROUND(($I$298 + $H$298) * $G$298, 2)</f>
        <v>0</v>
      </c>
    </row>
    <row r="299" spans="2:11" s="5" customFormat="1" x14ac:dyDescent="0.25">
      <c r="B299" s="30"/>
      <c r="C299" s="38">
        <v>247557</v>
      </c>
      <c r="D299" s="39">
        <v>6</v>
      </c>
      <c r="E299" s="40" t="s">
        <v>268</v>
      </c>
      <c r="F299" s="38" t="s">
        <v>64</v>
      </c>
      <c r="G299" s="38">
        <v>14</v>
      </c>
      <c r="H299" s="44"/>
      <c r="I299" s="44"/>
      <c r="J299" s="45">
        <f xml:space="preserve"> $I$299 + $H$299</f>
        <v>0</v>
      </c>
      <c r="K299" s="45">
        <f xml:space="preserve"> ROUND(($I$299 + $H$299) * $G$299, 2)</f>
        <v>0</v>
      </c>
    </row>
    <row r="300" spans="2:11" s="5" customFormat="1" ht="30" x14ac:dyDescent="0.25">
      <c r="B300" s="30"/>
      <c r="C300" s="38">
        <v>247558</v>
      </c>
      <c r="D300" s="39">
        <v>7</v>
      </c>
      <c r="E300" s="40" t="s">
        <v>269</v>
      </c>
      <c r="F300" s="38" t="s">
        <v>30</v>
      </c>
      <c r="G300" s="38">
        <v>0.98</v>
      </c>
      <c r="H300" s="44"/>
      <c r="I300" s="44"/>
      <c r="J300" s="45">
        <f xml:space="preserve"> $I$300 + $H$300</f>
        <v>0</v>
      </c>
      <c r="K300" s="45">
        <f xml:space="preserve"> ROUND(($I$300 + $H$300) * $G$300, 2)</f>
        <v>0</v>
      </c>
    </row>
    <row r="301" spans="2:11" s="5" customFormat="1" ht="30" x14ac:dyDescent="0.25">
      <c r="B301" s="30"/>
      <c r="C301" s="38">
        <v>253289</v>
      </c>
      <c r="D301" s="39">
        <v>8</v>
      </c>
      <c r="E301" s="40" t="s">
        <v>270</v>
      </c>
      <c r="F301" s="38" t="s">
        <v>30</v>
      </c>
      <c r="G301" s="38">
        <v>0.32</v>
      </c>
      <c r="H301" s="44"/>
      <c r="I301" s="44"/>
      <c r="J301" s="45">
        <f xml:space="preserve"> $I$301 + $H$301</f>
        <v>0</v>
      </c>
      <c r="K301" s="45">
        <f xml:space="preserve"> ROUND(($I$301 + $H$301) * $G$301, 2)</f>
        <v>0</v>
      </c>
    </row>
    <row r="302" spans="2:11" s="5" customFormat="1" ht="30" x14ac:dyDescent="0.25">
      <c r="B302" s="30"/>
      <c r="C302" s="38">
        <v>253290</v>
      </c>
      <c r="D302" s="39">
        <v>9</v>
      </c>
      <c r="E302" s="40" t="s">
        <v>271</v>
      </c>
      <c r="F302" s="38" t="s">
        <v>30</v>
      </c>
      <c r="G302" s="38">
        <v>0.5</v>
      </c>
      <c r="H302" s="44"/>
      <c r="I302" s="44"/>
      <c r="J302" s="45">
        <f xml:space="preserve"> $I$302 + $H$302</f>
        <v>0</v>
      </c>
      <c r="K302" s="45">
        <f xml:space="preserve"> ROUND(($I$302 + $H$302) * $G$302, 2)</f>
        <v>0</v>
      </c>
    </row>
    <row r="303" spans="2:11" s="5" customFormat="1" ht="30" x14ac:dyDescent="0.25">
      <c r="B303" s="30"/>
      <c r="C303" s="38">
        <v>247559</v>
      </c>
      <c r="D303" s="39">
        <v>10</v>
      </c>
      <c r="E303" s="40" t="s">
        <v>272</v>
      </c>
      <c r="F303" s="38" t="s">
        <v>30</v>
      </c>
      <c r="G303" s="38">
        <v>0.52500000000000002</v>
      </c>
      <c r="H303" s="44"/>
      <c r="I303" s="44"/>
      <c r="J303" s="45">
        <f xml:space="preserve"> $I$303 + $H$303</f>
        <v>0</v>
      </c>
      <c r="K303" s="45">
        <f xml:space="preserve"> ROUND(($I$303 + $H$303) * $G$303, 2)</f>
        <v>0</v>
      </c>
    </row>
    <row r="304" spans="2:11" s="5" customFormat="1" ht="30" x14ac:dyDescent="0.25">
      <c r="B304" s="30"/>
      <c r="C304" s="38">
        <v>247560</v>
      </c>
      <c r="D304" s="39">
        <v>11</v>
      </c>
      <c r="E304" s="40" t="s">
        <v>272</v>
      </c>
      <c r="F304" s="38" t="s">
        <v>30</v>
      </c>
      <c r="G304" s="38">
        <v>0.04</v>
      </c>
      <c r="H304" s="44"/>
      <c r="I304" s="44"/>
      <c r="J304" s="45">
        <f xml:space="preserve"> $I$304 + $H$304</f>
        <v>0</v>
      </c>
      <c r="K304" s="45">
        <f xml:space="preserve"> ROUND(($I$304 + $H$304) * $G$304, 2)</f>
        <v>0</v>
      </c>
    </row>
    <row r="305" spans="2:11" s="5" customFormat="1" ht="30" x14ac:dyDescent="0.25">
      <c r="B305" s="30"/>
      <c r="C305" s="38">
        <v>253300</v>
      </c>
      <c r="D305" s="39">
        <v>12</v>
      </c>
      <c r="E305" s="40" t="s">
        <v>273</v>
      </c>
      <c r="F305" s="38" t="s">
        <v>30</v>
      </c>
      <c r="G305" s="38">
        <v>1.05</v>
      </c>
      <c r="H305" s="44"/>
      <c r="I305" s="44"/>
      <c r="J305" s="45">
        <f xml:space="preserve"> $I$305 + $H$305</f>
        <v>0</v>
      </c>
      <c r="K305" s="45">
        <f xml:space="preserve"> ROUND(($I$305 + $H$305) * $G$305, 2)</f>
        <v>0</v>
      </c>
    </row>
    <row r="306" spans="2:11" s="5" customFormat="1" ht="30" x14ac:dyDescent="0.25">
      <c r="B306" s="30"/>
      <c r="C306" s="38">
        <v>253299</v>
      </c>
      <c r="D306" s="39">
        <v>13</v>
      </c>
      <c r="E306" s="40" t="s">
        <v>274</v>
      </c>
      <c r="F306" s="38" t="s">
        <v>30</v>
      </c>
      <c r="G306" s="38">
        <v>0.33700000000000002</v>
      </c>
      <c r="H306" s="44"/>
      <c r="I306" s="44"/>
      <c r="J306" s="45">
        <f xml:space="preserve"> $I$306 + $H$306</f>
        <v>0</v>
      </c>
      <c r="K306" s="45">
        <f xml:space="preserve"> ROUND(($I$306 + $H$306) * $G$306, 2)</f>
        <v>0</v>
      </c>
    </row>
    <row r="307" spans="2:11" s="5" customFormat="1" ht="30" x14ac:dyDescent="0.25">
      <c r="B307" s="30"/>
      <c r="C307" s="38">
        <v>253298</v>
      </c>
      <c r="D307" s="39">
        <v>14</v>
      </c>
      <c r="E307" s="40" t="s">
        <v>275</v>
      </c>
      <c r="F307" s="38" t="s">
        <v>30</v>
      </c>
      <c r="G307" s="38">
        <v>0.06</v>
      </c>
      <c r="H307" s="44"/>
      <c r="I307" s="44"/>
      <c r="J307" s="45">
        <f xml:space="preserve"> $I$307 + $H$307</f>
        <v>0</v>
      </c>
      <c r="K307" s="45">
        <f xml:space="preserve"> ROUND(($I$307 + $H$307) * $G$307, 2)</f>
        <v>0</v>
      </c>
    </row>
    <row r="308" spans="2:11" s="5" customFormat="1" ht="30" x14ac:dyDescent="0.25">
      <c r="B308" s="30"/>
      <c r="C308" s="38">
        <v>253297</v>
      </c>
      <c r="D308" s="39">
        <v>15</v>
      </c>
      <c r="E308" s="40" t="s">
        <v>276</v>
      </c>
      <c r="F308" s="38" t="s">
        <v>30</v>
      </c>
      <c r="G308" s="38">
        <v>2</v>
      </c>
      <c r="H308" s="44"/>
      <c r="I308" s="44"/>
      <c r="J308" s="45">
        <f xml:space="preserve"> $I$308 + $H$308</f>
        <v>0</v>
      </c>
      <c r="K308" s="45">
        <f xml:space="preserve"> ROUND(($I$308 + $H$308) * $G$308, 2)</f>
        <v>0</v>
      </c>
    </row>
    <row r="309" spans="2:11" s="5" customFormat="1" ht="30" x14ac:dyDescent="0.25">
      <c r="B309" s="30"/>
      <c r="C309" s="38">
        <v>253296</v>
      </c>
      <c r="D309" s="39">
        <v>16</v>
      </c>
      <c r="E309" s="40" t="s">
        <v>277</v>
      </c>
      <c r="F309" s="38" t="s">
        <v>30</v>
      </c>
      <c r="G309" s="38">
        <v>14.13</v>
      </c>
      <c r="H309" s="44"/>
      <c r="I309" s="44"/>
      <c r="J309" s="45">
        <f xml:space="preserve"> $I$309 + $H$309</f>
        <v>0</v>
      </c>
      <c r="K309" s="45">
        <f xml:space="preserve"> ROUND(($I$309 + $H$309) * $G$309, 2)</f>
        <v>0</v>
      </c>
    </row>
    <row r="310" spans="2:11" s="5" customFormat="1" ht="30" x14ac:dyDescent="0.25">
      <c r="B310" s="30"/>
      <c r="C310" s="38">
        <v>253301</v>
      </c>
      <c r="D310" s="39">
        <v>17</v>
      </c>
      <c r="E310" s="40" t="s">
        <v>278</v>
      </c>
      <c r="F310" s="38" t="s">
        <v>30</v>
      </c>
      <c r="G310" s="38">
        <v>1.9</v>
      </c>
      <c r="H310" s="44"/>
      <c r="I310" s="44"/>
      <c r="J310" s="45">
        <f xml:space="preserve"> $I$310 + $H$310</f>
        <v>0</v>
      </c>
      <c r="K310" s="45">
        <f xml:space="preserve"> ROUND(($I$310 + $H$310) * $G$310, 2)</f>
        <v>0</v>
      </c>
    </row>
    <row r="311" spans="2:11" s="5" customFormat="1" x14ac:dyDescent="0.25">
      <c r="B311" s="30"/>
      <c r="C311" s="38">
        <v>247561</v>
      </c>
      <c r="D311" s="39">
        <v>18</v>
      </c>
      <c r="E311" s="40" t="s">
        <v>279</v>
      </c>
      <c r="F311" s="38" t="s">
        <v>30</v>
      </c>
      <c r="G311" s="38">
        <v>3.3</v>
      </c>
      <c r="H311" s="44"/>
      <c r="I311" s="44"/>
      <c r="J311" s="45">
        <f xml:space="preserve"> $I$311 + $H$311</f>
        <v>0</v>
      </c>
      <c r="K311" s="45">
        <f xml:space="preserve"> ROUND(($I$311 + $H$311) * $G$311, 2)</f>
        <v>0</v>
      </c>
    </row>
    <row r="312" spans="2:11" s="5" customFormat="1" ht="30" x14ac:dyDescent="0.25">
      <c r="B312" s="30"/>
      <c r="C312" s="38">
        <v>247562</v>
      </c>
      <c r="D312" s="39">
        <v>19</v>
      </c>
      <c r="E312" s="40" t="s">
        <v>280</v>
      </c>
      <c r="F312" s="38" t="s">
        <v>64</v>
      </c>
      <c r="G312" s="38">
        <v>1</v>
      </c>
      <c r="H312" s="44"/>
      <c r="I312" s="44"/>
      <c r="J312" s="45">
        <f xml:space="preserve"> $I$312 + $H$312</f>
        <v>0</v>
      </c>
      <c r="K312" s="45">
        <f xml:space="preserve"> ROUND(($I$312 + $H$312) * $G$312, 2)</f>
        <v>0</v>
      </c>
    </row>
    <row r="313" spans="2:11" s="5" customFormat="1" ht="30" x14ac:dyDescent="0.25">
      <c r="B313" s="30"/>
      <c r="C313" s="38">
        <v>247563</v>
      </c>
      <c r="D313" s="39">
        <v>20</v>
      </c>
      <c r="E313" s="40" t="s">
        <v>281</v>
      </c>
      <c r="F313" s="38" t="s">
        <v>64</v>
      </c>
      <c r="G313" s="38">
        <v>1</v>
      </c>
      <c r="H313" s="44"/>
      <c r="I313" s="44"/>
      <c r="J313" s="45">
        <f xml:space="preserve"> $I$313 + $H$313</f>
        <v>0</v>
      </c>
      <c r="K313" s="45">
        <f xml:space="preserve"> ROUND(($I$313 + $H$313) * $G$313, 2)</f>
        <v>0</v>
      </c>
    </row>
    <row r="314" spans="2:11" s="5" customFormat="1" ht="30" x14ac:dyDescent="0.25">
      <c r="B314" s="30"/>
      <c r="C314" s="38">
        <v>247564</v>
      </c>
      <c r="D314" s="39">
        <v>21</v>
      </c>
      <c r="E314" s="40" t="s">
        <v>282</v>
      </c>
      <c r="F314" s="38" t="s">
        <v>64</v>
      </c>
      <c r="G314" s="38">
        <v>1</v>
      </c>
      <c r="H314" s="44"/>
      <c r="I314" s="44"/>
      <c r="J314" s="45">
        <f xml:space="preserve"> $I$314 + $H$314</f>
        <v>0</v>
      </c>
      <c r="K314" s="45">
        <f xml:space="preserve"> ROUND(($I$314 + $H$314) * $G$314, 2)</f>
        <v>0</v>
      </c>
    </row>
    <row r="315" spans="2:11" s="5" customFormat="1" ht="30" x14ac:dyDescent="0.25">
      <c r="B315" s="30"/>
      <c r="C315" s="38">
        <v>253304</v>
      </c>
      <c r="D315" s="39">
        <v>22</v>
      </c>
      <c r="E315" s="40" t="s">
        <v>283</v>
      </c>
      <c r="F315" s="38" t="s">
        <v>64</v>
      </c>
      <c r="G315" s="38">
        <v>1</v>
      </c>
      <c r="H315" s="44"/>
      <c r="I315" s="44"/>
      <c r="J315" s="45">
        <f xml:space="preserve"> $I$315 + $H$315</f>
        <v>0</v>
      </c>
      <c r="K315" s="45">
        <f xml:space="preserve"> ROUND(($I$315 + $H$315) * $G$315, 2)</f>
        <v>0</v>
      </c>
    </row>
    <row r="316" spans="2:11" s="5" customFormat="1" ht="30" x14ac:dyDescent="0.25">
      <c r="B316" s="30"/>
      <c r="C316" s="38">
        <v>253309</v>
      </c>
      <c r="D316" s="39">
        <v>23</v>
      </c>
      <c r="E316" s="40" t="s">
        <v>284</v>
      </c>
      <c r="F316" s="38" t="s">
        <v>32</v>
      </c>
      <c r="G316" s="38">
        <v>0.98</v>
      </c>
      <c r="H316" s="44"/>
      <c r="I316" s="44"/>
      <c r="J316" s="45">
        <f xml:space="preserve"> $I$316 + $H$316</f>
        <v>0</v>
      </c>
      <c r="K316" s="45">
        <f xml:space="preserve"> ROUND(($I$316 + $H$316) * $G$316, 2)</f>
        <v>0</v>
      </c>
    </row>
    <row r="317" spans="2:11" s="32" customFormat="1" x14ac:dyDescent="0.25">
      <c r="B317" s="31"/>
      <c r="C317" s="34"/>
      <c r="D317" s="35">
        <v>15</v>
      </c>
      <c r="E317" s="36" t="s">
        <v>285</v>
      </c>
      <c r="F317" s="37"/>
      <c r="G317" s="37"/>
      <c r="H317" s="46"/>
      <c r="I317" s="46"/>
      <c r="J317" s="42"/>
      <c r="K317" s="47">
        <f>ROUND(SUM($K$318:$K$340), 2)</f>
        <v>0</v>
      </c>
    </row>
    <row r="318" spans="2:11" s="5" customFormat="1" x14ac:dyDescent="0.25">
      <c r="B318" s="30"/>
      <c r="C318" s="38">
        <v>247565</v>
      </c>
      <c r="D318" s="39">
        <v>1</v>
      </c>
      <c r="E318" s="40" t="s">
        <v>286</v>
      </c>
      <c r="F318" s="38" t="s">
        <v>165</v>
      </c>
      <c r="G318" s="38">
        <v>4</v>
      </c>
      <c r="H318" s="44"/>
      <c r="I318" s="44"/>
      <c r="J318" s="45">
        <f xml:space="preserve"> $I$318 + $H$318</f>
        <v>0</v>
      </c>
      <c r="K318" s="45">
        <f xml:space="preserve"> ROUND(($I$318 + $H$318) * $G$318, 2)</f>
        <v>0</v>
      </c>
    </row>
    <row r="319" spans="2:11" s="5" customFormat="1" ht="60" x14ac:dyDescent="0.25">
      <c r="B319" s="30"/>
      <c r="C319" s="38">
        <v>247566</v>
      </c>
      <c r="D319" s="39">
        <v>2</v>
      </c>
      <c r="E319" s="40" t="s">
        <v>287</v>
      </c>
      <c r="F319" s="38" t="s">
        <v>165</v>
      </c>
      <c r="G319" s="38">
        <v>1</v>
      </c>
      <c r="H319" s="44"/>
      <c r="I319" s="44"/>
      <c r="J319" s="45">
        <f xml:space="preserve"> $I$319 + $H$319</f>
        <v>0</v>
      </c>
      <c r="K319" s="45">
        <f xml:space="preserve"> ROUND(($I$319 + $H$319) * $G$319, 2)</f>
        <v>0</v>
      </c>
    </row>
    <row r="320" spans="2:11" s="5" customFormat="1" x14ac:dyDescent="0.25">
      <c r="B320" s="30"/>
      <c r="C320" s="38">
        <v>247567</v>
      </c>
      <c r="D320" s="39">
        <v>3</v>
      </c>
      <c r="E320" s="40" t="s">
        <v>288</v>
      </c>
      <c r="F320" s="38" t="s">
        <v>64</v>
      </c>
      <c r="G320" s="38">
        <v>1</v>
      </c>
      <c r="H320" s="44"/>
      <c r="I320" s="44"/>
      <c r="J320" s="45">
        <f xml:space="preserve"> $I$320 + $H$320</f>
        <v>0</v>
      </c>
      <c r="K320" s="45">
        <f xml:space="preserve"> ROUND(($I$320 + $H$320) * $G$320, 2)</f>
        <v>0</v>
      </c>
    </row>
    <row r="321" spans="2:11" s="5" customFormat="1" x14ac:dyDescent="0.25">
      <c r="B321" s="30"/>
      <c r="C321" s="38">
        <v>247569</v>
      </c>
      <c r="D321" s="39">
        <v>4</v>
      </c>
      <c r="E321" s="40" t="s">
        <v>289</v>
      </c>
      <c r="F321" s="38" t="s">
        <v>64</v>
      </c>
      <c r="G321" s="38">
        <v>1</v>
      </c>
      <c r="H321" s="44"/>
      <c r="I321" s="44"/>
      <c r="J321" s="45">
        <f xml:space="preserve"> $I$321 + $H$321</f>
        <v>0</v>
      </c>
      <c r="K321" s="45">
        <f xml:space="preserve"> ROUND(($I$321 + $H$321) * $G$321, 2)</f>
        <v>0</v>
      </c>
    </row>
    <row r="322" spans="2:11" s="5" customFormat="1" ht="30" x14ac:dyDescent="0.25">
      <c r="B322" s="30"/>
      <c r="C322" s="38">
        <v>247570</v>
      </c>
      <c r="D322" s="39">
        <v>5</v>
      </c>
      <c r="E322" s="40" t="s">
        <v>290</v>
      </c>
      <c r="F322" s="38" t="s">
        <v>64</v>
      </c>
      <c r="G322" s="38">
        <v>1</v>
      </c>
      <c r="H322" s="44"/>
      <c r="I322" s="44"/>
      <c r="J322" s="45">
        <f xml:space="preserve"> $I$322 + $H$322</f>
        <v>0</v>
      </c>
      <c r="K322" s="45">
        <f xml:space="preserve"> ROUND(($I$322 + $H$322) * $G$322, 2)</f>
        <v>0</v>
      </c>
    </row>
    <row r="323" spans="2:11" s="5" customFormat="1" x14ac:dyDescent="0.25">
      <c r="B323" s="30"/>
      <c r="C323" s="38">
        <v>247571</v>
      </c>
      <c r="D323" s="39">
        <v>6</v>
      </c>
      <c r="E323" s="40" t="s">
        <v>291</v>
      </c>
      <c r="F323" s="38" t="s">
        <v>64</v>
      </c>
      <c r="G323" s="38">
        <v>1</v>
      </c>
      <c r="H323" s="44"/>
      <c r="I323" s="44"/>
      <c r="J323" s="45">
        <f xml:space="preserve"> $I$323 + $H$323</f>
        <v>0</v>
      </c>
      <c r="K323" s="45">
        <f xml:space="preserve"> ROUND(($I$323 + $H$323) * $G$323, 2)</f>
        <v>0</v>
      </c>
    </row>
    <row r="324" spans="2:11" s="5" customFormat="1" x14ac:dyDescent="0.25">
      <c r="B324" s="30"/>
      <c r="C324" s="38">
        <v>247572</v>
      </c>
      <c r="D324" s="39">
        <v>7</v>
      </c>
      <c r="E324" s="40" t="s">
        <v>292</v>
      </c>
      <c r="F324" s="38" t="s">
        <v>64</v>
      </c>
      <c r="G324" s="38">
        <v>1</v>
      </c>
      <c r="H324" s="44"/>
      <c r="I324" s="44"/>
      <c r="J324" s="45">
        <f xml:space="preserve"> $I$324 + $H$324</f>
        <v>0</v>
      </c>
      <c r="K324" s="45">
        <f xml:space="preserve"> ROUND(($I$324 + $H$324) * $G$324, 2)</f>
        <v>0</v>
      </c>
    </row>
    <row r="325" spans="2:11" s="5" customFormat="1" ht="30" x14ac:dyDescent="0.25">
      <c r="B325" s="30"/>
      <c r="C325" s="38">
        <v>247573</v>
      </c>
      <c r="D325" s="39">
        <v>8</v>
      </c>
      <c r="E325" s="40" t="s">
        <v>293</v>
      </c>
      <c r="F325" s="38" t="s">
        <v>165</v>
      </c>
      <c r="G325" s="38">
        <v>1</v>
      </c>
      <c r="H325" s="44"/>
      <c r="I325" s="44"/>
      <c r="J325" s="45">
        <f xml:space="preserve"> $I$325 + $H$325</f>
        <v>0</v>
      </c>
      <c r="K325" s="45">
        <f xml:space="preserve"> ROUND(($I$325 + $H$325) * $G$325, 2)</f>
        <v>0</v>
      </c>
    </row>
    <row r="326" spans="2:11" s="5" customFormat="1" x14ac:dyDescent="0.25">
      <c r="B326" s="30"/>
      <c r="C326" s="38">
        <v>247575</v>
      </c>
      <c r="D326" s="39">
        <v>9</v>
      </c>
      <c r="E326" s="40" t="s">
        <v>294</v>
      </c>
      <c r="F326" s="38" t="s">
        <v>64</v>
      </c>
      <c r="G326" s="38">
        <v>1</v>
      </c>
      <c r="H326" s="44"/>
      <c r="I326" s="44"/>
      <c r="J326" s="45">
        <f xml:space="preserve"> $I$326 + $H$326</f>
        <v>0</v>
      </c>
      <c r="K326" s="45">
        <f xml:space="preserve"> ROUND(($I$326 + $H$326) * $G$326, 2)</f>
        <v>0</v>
      </c>
    </row>
    <row r="327" spans="2:11" s="5" customFormat="1" x14ac:dyDescent="0.25">
      <c r="B327" s="30"/>
      <c r="C327" s="38">
        <v>247576</v>
      </c>
      <c r="D327" s="39">
        <v>10</v>
      </c>
      <c r="E327" s="40" t="s">
        <v>295</v>
      </c>
      <c r="F327" s="38" t="s">
        <v>64</v>
      </c>
      <c r="G327" s="38">
        <v>2</v>
      </c>
      <c r="H327" s="44"/>
      <c r="I327" s="44"/>
      <c r="J327" s="45">
        <f xml:space="preserve"> $I$327 + $H$327</f>
        <v>0</v>
      </c>
      <c r="K327" s="45">
        <f xml:space="preserve"> ROUND(($I$327 + $H$327) * $G$327, 2)</f>
        <v>0</v>
      </c>
    </row>
    <row r="328" spans="2:11" s="5" customFormat="1" x14ac:dyDescent="0.25">
      <c r="B328" s="30"/>
      <c r="C328" s="38">
        <v>247577</v>
      </c>
      <c r="D328" s="39">
        <v>11</v>
      </c>
      <c r="E328" s="40" t="s">
        <v>296</v>
      </c>
      <c r="F328" s="38" t="s">
        <v>64</v>
      </c>
      <c r="G328" s="38">
        <v>1</v>
      </c>
      <c r="H328" s="44"/>
      <c r="I328" s="44"/>
      <c r="J328" s="45">
        <f xml:space="preserve"> $I$328 + $H$328</f>
        <v>0</v>
      </c>
      <c r="K328" s="45">
        <f xml:space="preserve"> ROUND(($I$328 + $H$328) * $G$328, 2)</f>
        <v>0</v>
      </c>
    </row>
    <row r="329" spans="2:11" s="5" customFormat="1" x14ac:dyDescent="0.25">
      <c r="B329" s="30"/>
      <c r="C329" s="38">
        <v>247578</v>
      </c>
      <c r="D329" s="39">
        <v>12</v>
      </c>
      <c r="E329" s="40" t="s">
        <v>297</v>
      </c>
      <c r="F329" s="38" t="s">
        <v>64</v>
      </c>
      <c r="G329" s="38">
        <v>1</v>
      </c>
      <c r="H329" s="44"/>
      <c r="I329" s="44"/>
      <c r="J329" s="45">
        <f xml:space="preserve"> $I$329 + $H$329</f>
        <v>0</v>
      </c>
      <c r="K329" s="45">
        <f xml:space="preserve"> ROUND(($I$329 + $H$329) * $G$329, 2)</f>
        <v>0</v>
      </c>
    </row>
    <row r="330" spans="2:11" s="5" customFormat="1" x14ac:dyDescent="0.25">
      <c r="B330" s="30"/>
      <c r="C330" s="38">
        <v>247579</v>
      </c>
      <c r="D330" s="39">
        <v>13</v>
      </c>
      <c r="E330" s="40" t="s">
        <v>298</v>
      </c>
      <c r="F330" s="38" t="s">
        <v>64</v>
      </c>
      <c r="G330" s="38">
        <v>2</v>
      </c>
      <c r="H330" s="44"/>
      <c r="I330" s="44"/>
      <c r="J330" s="45">
        <f xml:space="preserve"> $I$330 + $H$330</f>
        <v>0</v>
      </c>
      <c r="K330" s="45">
        <f xml:space="preserve"> ROUND(($I$330 + $H$330) * $G$330, 2)</f>
        <v>0</v>
      </c>
    </row>
    <row r="331" spans="2:11" s="5" customFormat="1" x14ac:dyDescent="0.25">
      <c r="B331" s="30"/>
      <c r="C331" s="38">
        <v>247580</v>
      </c>
      <c r="D331" s="39">
        <v>14</v>
      </c>
      <c r="E331" s="40" t="s">
        <v>299</v>
      </c>
      <c r="F331" s="38" t="s">
        <v>64</v>
      </c>
      <c r="G331" s="38">
        <v>1</v>
      </c>
      <c r="H331" s="44"/>
      <c r="I331" s="44"/>
      <c r="J331" s="45">
        <f xml:space="preserve"> $I$331 + $H$331</f>
        <v>0</v>
      </c>
      <c r="K331" s="45">
        <f xml:space="preserve"> ROUND(($I$331 + $H$331) * $G$331, 2)</f>
        <v>0</v>
      </c>
    </row>
    <row r="332" spans="2:11" s="5" customFormat="1" ht="30" x14ac:dyDescent="0.25">
      <c r="B332" s="30"/>
      <c r="C332" s="38">
        <v>247581</v>
      </c>
      <c r="D332" s="39">
        <v>15</v>
      </c>
      <c r="E332" s="40" t="s">
        <v>300</v>
      </c>
      <c r="F332" s="38" t="s">
        <v>35</v>
      </c>
      <c r="G332" s="38">
        <v>15</v>
      </c>
      <c r="H332" s="44"/>
      <c r="I332" s="44"/>
      <c r="J332" s="45">
        <f xml:space="preserve"> $I$332 + $H$332</f>
        <v>0</v>
      </c>
      <c r="K332" s="45">
        <f xml:space="preserve"> ROUND(($I$332 + $H$332) * $G$332, 2)</f>
        <v>0</v>
      </c>
    </row>
    <row r="333" spans="2:11" s="5" customFormat="1" ht="45" x14ac:dyDescent="0.25">
      <c r="B333" s="30"/>
      <c r="C333" s="38">
        <v>247582</v>
      </c>
      <c r="D333" s="39">
        <v>16</v>
      </c>
      <c r="E333" s="40" t="s">
        <v>301</v>
      </c>
      <c r="F333" s="38" t="s">
        <v>35</v>
      </c>
      <c r="G333" s="38">
        <v>20</v>
      </c>
      <c r="H333" s="44"/>
      <c r="I333" s="44"/>
      <c r="J333" s="45">
        <f xml:space="preserve"> $I$333 + $H$333</f>
        <v>0</v>
      </c>
      <c r="K333" s="45">
        <f xml:space="preserve"> ROUND(($I$333 + $H$333) * $G$333, 2)</f>
        <v>0</v>
      </c>
    </row>
    <row r="334" spans="2:11" s="5" customFormat="1" ht="30" x14ac:dyDescent="0.25">
      <c r="B334" s="30"/>
      <c r="C334" s="38">
        <v>247583</v>
      </c>
      <c r="D334" s="39">
        <v>17</v>
      </c>
      <c r="E334" s="40" t="s">
        <v>238</v>
      </c>
      <c r="F334" s="38" t="s">
        <v>35</v>
      </c>
      <c r="G334" s="38">
        <v>35</v>
      </c>
      <c r="H334" s="44"/>
      <c r="I334" s="44"/>
      <c r="J334" s="45">
        <f xml:space="preserve"> $I$334 + $H$334</f>
        <v>0</v>
      </c>
      <c r="K334" s="45">
        <f xml:space="preserve"> ROUND(($I$334 + $H$334) * $G$334, 2)</f>
        <v>0</v>
      </c>
    </row>
    <row r="335" spans="2:11" s="5" customFormat="1" x14ac:dyDescent="0.25">
      <c r="B335" s="30"/>
      <c r="C335" s="38">
        <v>247584</v>
      </c>
      <c r="D335" s="39">
        <v>18</v>
      </c>
      <c r="E335" s="40" t="s">
        <v>302</v>
      </c>
      <c r="F335" s="38" t="s">
        <v>61</v>
      </c>
      <c r="G335" s="38">
        <v>0.04</v>
      </c>
      <c r="H335" s="44"/>
      <c r="I335" s="44"/>
      <c r="J335" s="45">
        <f xml:space="preserve"> $I$335 + $H$335</f>
        <v>0</v>
      </c>
      <c r="K335" s="45">
        <f xml:space="preserve"> ROUND(($I$335 + $H$335) * $G$335, 2)</f>
        <v>0</v>
      </c>
    </row>
    <row r="336" spans="2:11" s="5" customFormat="1" x14ac:dyDescent="0.25">
      <c r="B336" s="30"/>
      <c r="C336" s="38">
        <v>247585</v>
      </c>
      <c r="D336" s="39">
        <v>19</v>
      </c>
      <c r="E336" s="40" t="s">
        <v>303</v>
      </c>
      <c r="F336" s="38" t="s">
        <v>61</v>
      </c>
      <c r="G336" s="38">
        <v>0.04</v>
      </c>
      <c r="H336" s="44"/>
      <c r="I336" s="44"/>
      <c r="J336" s="45">
        <f xml:space="preserve"> $I$336 + $H$336</f>
        <v>0</v>
      </c>
      <c r="K336" s="45">
        <f xml:space="preserve"> ROUND(($I$336 + $H$336) * $G$336, 2)</f>
        <v>0</v>
      </c>
    </row>
    <row r="337" spans="2:11" s="5" customFormat="1" ht="30" x14ac:dyDescent="0.25">
      <c r="B337" s="30"/>
      <c r="C337" s="38">
        <v>247586</v>
      </c>
      <c r="D337" s="39">
        <v>20</v>
      </c>
      <c r="E337" s="40" t="s">
        <v>304</v>
      </c>
      <c r="F337" s="38" t="s">
        <v>61</v>
      </c>
      <c r="G337" s="38">
        <v>0.47199999999999998</v>
      </c>
      <c r="H337" s="44"/>
      <c r="I337" s="44"/>
      <c r="J337" s="45">
        <f xml:space="preserve"> $I$337 + $H$337</f>
        <v>0</v>
      </c>
      <c r="K337" s="45">
        <f xml:space="preserve"> ROUND(($I$337 + $H$337) * $G$337, 2)</f>
        <v>0</v>
      </c>
    </row>
    <row r="338" spans="2:11" s="5" customFormat="1" x14ac:dyDescent="0.25">
      <c r="B338" s="30"/>
      <c r="C338" s="38">
        <v>247587</v>
      </c>
      <c r="D338" s="39">
        <v>21</v>
      </c>
      <c r="E338" s="40" t="s">
        <v>212</v>
      </c>
      <c r="F338" s="38" t="s">
        <v>61</v>
      </c>
      <c r="G338" s="38">
        <v>0.45</v>
      </c>
      <c r="H338" s="44"/>
      <c r="I338" s="44"/>
      <c r="J338" s="45">
        <f xml:space="preserve"> $I$338 + $H$338</f>
        <v>0</v>
      </c>
      <c r="K338" s="45">
        <f xml:space="preserve"> ROUND(($I$338 + $H$338) * $G$338, 2)</f>
        <v>0</v>
      </c>
    </row>
    <row r="339" spans="2:11" s="5" customFormat="1" x14ac:dyDescent="0.25">
      <c r="B339" s="30"/>
      <c r="C339" s="38">
        <v>247588</v>
      </c>
      <c r="D339" s="39">
        <v>22</v>
      </c>
      <c r="E339" s="40" t="s">
        <v>305</v>
      </c>
      <c r="F339" s="38" t="s">
        <v>32</v>
      </c>
      <c r="G339" s="38">
        <v>0.09</v>
      </c>
      <c r="H339" s="44"/>
      <c r="I339" s="44"/>
      <c r="J339" s="45">
        <f xml:space="preserve"> $I$339 + $H$339</f>
        <v>0</v>
      </c>
      <c r="K339" s="45">
        <f xml:space="preserve"> ROUND(($I$339 + $H$339) * $G$339, 2)</f>
        <v>0</v>
      </c>
    </row>
    <row r="340" spans="2:11" s="5" customFormat="1" x14ac:dyDescent="0.25">
      <c r="B340" s="30"/>
      <c r="C340" s="38">
        <v>247589</v>
      </c>
      <c r="D340" s="39">
        <v>23</v>
      </c>
      <c r="E340" s="40" t="s">
        <v>306</v>
      </c>
      <c r="F340" s="38" t="s">
        <v>35</v>
      </c>
      <c r="G340" s="38">
        <v>35</v>
      </c>
      <c r="H340" s="44"/>
      <c r="I340" s="44"/>
      <c r="J340" s="45">
        <f xml:space="preserve"> $I$340 + $H$340</f>
        <v>0</v>
      </c>
      <c r="K340" s="45">
        <f xml:space="preserve"> ROUND(($I$340 + $H$340) * $G$340, 2)</f>
        <v>0</v>
      </c>
    </row>
    <row r="341" spans="2:11" s="32" customFormat="1" x14ac:dyDescent="0.25">
      <c r="B341" s="31"/>
      <c r="C341" s="34"/>
      <c r="D341" s="35">
        <v>16</v>
      </c>
      <c r="E341" s="36" t="s">
        <v>307</v>
      </c>
      <c r="F341" s="37"/>
      <c r="G341" s="37"/>
      <c r="H341" s="46"/>
      <c r="I341" s="46"/>
      <c r="J341" s="42"/>
      <c r="K341" s="47">
        <f>ROUND(SUM($K$342:$K$364), 2)</f>
        <v>0</v>
      </c>
    </row>
    <row r="342" spans="2:11" s="5" customFormat="1" ht="45" x14ac:dyDescent="0.25">
      <c r="B342" s="30"/>
      <c r="C342" s="38">
        <v>247591</v>
      </c>
      <c r="D342" s="39">
        <v>1</v>
      </c>
      <c r="E342" s="40" t="s">
        <v>233</v>
      </c>
      <c r="F342" s="38" t="s">
        <v>35</v>
      </c>
      <c r="G342" s="38">
        <v>150</v>
      </c>
      <c r="H342" s="44"/>
      <c r="I342" s="44"/>
      <c r="J342" s="45">
        <f xml:space="preserve"> $I$342 + $H$342</f>
        <v>0</v>
      </c>
      <c r="K342" s="45">
        <f xml:space="preserve"> ROUND(($I$342 + $H$342) * $G$342, 2)</f>
        <v>0</v>
      </c>
    </row>
    <row r="343" spans="2:11" s="5" customFormat="1" ht="45" x14ac:dyDescent="0.25">
      <c r="B343" s="30"/>
      <c r="C343" s="38">
        <v>247592</v>
      </c>
      <c r="D343" s="39">
        <v>2</v>
      </c>
      <c r="E343" s="40" t="s">
        <v>235</v>
      </c>
      <c r="F343" s="38" t="s">
        <v>35</v>
      </c>
      <c r="G343" s="38">
        <v>58</v>
      </c>
      <c r="H343" s="44"/>
      <c r="I343" s="44"/>
      <c r="J343" s="45">
        <f xml:space="preserve"> $I$343 + $H$343</f>
        <v>0</v>
      </c>
      <c r="K343" s="45">
        <f xml:space="preserve"> ROUND(($I$343 + $H$343) * $G$343, 2)</f>
        <v>0</v>
      </c>
    </row>
    <row r="344" spans="2:11" s="5" customFormat="1" ht="45" x14ac:dyDescent="0.25">
      <c r="B344" s="30"/>
      <c r="C344" s="38">
        <v>247593</v>
      </c>
      <c r="D344" s="39">
        <v>3</v>
      </c>
      <c r="E344" s="40" t="s">
        <v>237</v>
      </c>
      <c r="F344" s="38" t="s">
        <v>35</v>
      </c>
      <c r="G344" s="38">
        <v>87</v>
      </c>
      <c r="H344" s="44"/>
      <c r="I344" s="44"/>
      <c r="J344" s="45">
        <f xml:space="preserve"> $I$344 + $H$344</f>
        <v>0</v>
      </c>
      <c r="K344" s="45">
        <f xml:space="preserve"> ROUND(($I$344 + $H$344) * $G$344, 2)</f>
        <v>0</v>
      </c>
    </row>
    <row r="345" spans="2:11" s="5" customFormat="1" ht="45" x14ac:dyDescent="0.25">
      <c r="B345" s="30"/>
      <c r="C345" s="38">
        <v>247594</v>
      </c>
      <c r="D345" s="39">
        <v>4</v>
      </c>
      <c r="E345" s="40" t="s">
        <v>239</v>
      </c>
      <c r="F345" s="38" t="s">
        <v>35</v>
      </c>
      <c r="G345" s="38">
        <v>62</v>
      </c>
      <c r="H345" s="44"/>
      <c r="I345" s="44"/>
      <c r="J345" s="45">
        <f xml:space="preserve"> $I$345 + $H$345</f>
        <v>0</v>
      </c>
      <c r="K345" s="45">
        <f xml:space="preserve"> ROUND(($I$345 + $H$345) * $G$345, 2)</f>
        <v>0</v>
      </c>
    </row>
    <row r="346" spans="2:11" s="5" customFormat="1" x14ac:dyDescent="0.25">
      <c r="B346" s="30"/>
      <c r="C346" s="38">
        <v>247595</v>
      </c>
      <c r="D346" s="39">
        <v>5</v>
      </c>
      <c r="E346" s="40" t="s">
        <v>308</v>
      </c>
      <c r="F346" s="38" t="s">
        <v>64</v>
      </c>
      <c r="G346" s="38">
        <v>1</v>
      </c>
      <c r="H346" s="44"/>
      <c r="I346" s="44"/>
      <c r="J346" s="45">
        <f xml:space="preserve"> $I$346 + $H$346</f>
        <v>0</v>
      </c>
      <c r="K346" s="45">
        <f xml:space="preserve"> ROUND(($I$346 + $H$346) * $G$346, 2)</f>
        <v>0</v>
      </c>
    </row>
    <row r="347" spans="2:11" s="5" customFormat="1" x14ac:dyDescent="0.25">
      <c r="B347" s="30"/>
      <c r="C347" s="38">
        <v>247596</v>
      </c>
      <c r="D347" s="39">
        <v>6</v>
      </c>
      <c r="E347" s="40" t="s">
        <v>309</v>
      </c>
      <c r="F347" s="38" t="s">
        <v>64</v>
      </c>
      <c r="G347" s="38">
        <v>1</v>
      </c>
      <c r="H347" s="44"/>
      <c r="I347" s="44"/>
      <c r="J347" s="45">
        <f xml:space="preserve"> $I$347 + $H$347</f>
        <v>0</v>
      </c>
      <c r="K347" s="45">
        <f xml:space="preserve"> ROUND(($I$347 + $H$347) * $G$347, 2)</f>
        <v>0</v>
      </c>
    </row>
    <row r="348" spans="2:11" s="5" customFormat="1" x14ac:dyDescent="0.25">
      <c r="B348" s="30"/>
      <c r="C348" s="38">
        <v>247597</v>
      </c>
      <c r="D348" s="39">
        <v>7</v>
      </c>
      <c r="E348" s="40" t="s">
        <v>310</v>
      </c>
      <c r="F348" s="38" t="s">
        <v>64</v>
      </c>
      <c r="G348" s="38">
        <v>19</v>
      </c>
      <c r="H348" s="44"/>
      <c r="I348" s="44"/>
      <c r="J348" s="45">
        <f xml:space="preserve"> $I$348 + $H$348</f>
        <v>0</v>
      </c>
      <c r="K348" s="45">
        <f xml:space="preserve"> ROUND(($I$348 + $H$348) * $G$348, 2)</f>
        <v>0</v>
      </c>
    </row>
    <row r="349" spans="2:11" s="5" customFormat="1" x14ac:dyDescent="0.25">
      <c r="B349" s="30"/>
      <c r="C349" s="38">
        <v>247598</v>
      </c>
      <c r="D349" s="39">
        <v>8</v>
      </c>
      <c r="E349" s="40" t="s">
        <v>249</v>
      </c>
      <c r="F349" s="38" t="s">
        <v>64</v>
      </c>
      <c r="G349" s="38">
        <v>29</v>
      </c>
      <c r="H349" s="44"/>
      <c r="I349" s="44"/>
      <c r="J349" s="45">
        <f xml:space="preserve"> $I$349 + $H$349</f>
        <v>0</v>
      </c>
      <c r="K349" s="45">
        <f xml:space="preserve"> ROUND(($I$349 + $H$349) * $G$349, 2)</f>
        <v>0</v>
      </c>
    </row>
    <row r="350" spans="2:11" s="5" customFormat="1" x14ac:dyDescent="0.25">
      <c r="B350" s="30"/>
      <c r="C350" s="38">
        <v>247599</v>
      </c>
      <c r="D350" s="39">
        <v>9</v>
      </c>
      <c r="E350" s="40" t="s">
        <v>311</v>
      </c>
      <c r="F350" s="38" t="s">
        <v>64</v>
      </c>
      <c r="G350" s="38">
        <v>4</v>
      </c>
      <c r="H350" s="44"/>
      <c r="I350" s="44"/>
      <c r="J350" s="45">
        <f xml:space="preserve"> $I$350 + $H$350</f>
        <v>0</v>
      </c>
      <c r="K350" s="45">
        <f xml:space="preserve"> ROUND(($I$350 + $H$350) * $G$350, 2)</f>
        <v>0</v>
      </c>
    </row>
    <row r="351" spans="2:11" s="5" customFormat="1" x14ac:dyDescent="0.25">
      <c r="B351" s="30"/>
      <c r="C351" s="38">
        <v>247600</v>
      </c>
      <c r="D351" s="39">
        <v>10</v>
      </c>
      <c r="E351" s="40" t="s">
        <v>312</v>
      </c>
      <c r="F351" s="38" t="s">
        <v>64</v>
      </c>
      <c r="G351" s="38">
        <v>2</v>
      </c>
      <c r="H351" s="44"/>
      <c r="I351" s="44"/>
      <c r="J351" s="45">
        <f xml:space="preserve"> $I$351 + $H$351</f>
        <v>0</v>
      </c>
      <c r="K351" s="45">
        <f xml:space="preserve"> ROUND(($I$351 + $H$351) * $G$351, 2)</f>
        <v>0</v>
      </c>
    </row>
    <row r="352" spans="2:11" s="5" customFormat="1" x14ac:dyDescent="0.25">
      <c r="B352" s="30"/>
      <c r="C352" s="38">
        <v>247601</v>
      </c>
      <c r="D352" s="39">
        <v>11</v>
      </c>
      <c r="E352" s="40" t="s">
        <v>248</v>
      </c>
      <c r="F352" s="38" t="s">
        <v>64</v>
      </c>
      <c r="G352" s="38">
        <v>3</v>
      </c>
      <c r="H352" s="44"/>
      <c r="I352" s="44"/>
      <c r="J352" s="45">
        <f xml:space="preserve"> $I$352 + $H$352</f>
        <v>0</v>
      </c>
      <c r="K352" s="45">
        <f xml:space="preserve"> ROUND(($I$352 + $H$352) * $G$352, 2)</f>
        <v>0</v>
      </c>
    </row>
    <row r="353" spans="2:11" s="5" customFormat="1" x14ac:dyDescent="0.25">
      <c r="B353" s="30"/>
      <c r="C353" s="38">
        <v>247602</v>
      </c>
      <c r="D353" s="39">
        <v>12</v>
      </c>
      <c r="E353" s="40" t="s">
        <v>296</v>
      </c>
      <c r="F353" s="38" t="s">
        <v>64</v>
      </c>
      <c r="G353" s="38">
        <v>1</v>
      </c>
      <c r="H353" s="44"/>
      <c r="I353" s="44"/>
      <c r="J353" s="45">
        <f xml:space="preserve"> $I$353 + $H$353</f>
        <v>0</v>
      </c>
      <c r="K353" s="45">
        <f xml:space="preserve"> ROUND(($I$353 + $H$353) * $G$353, 2)</f>
        <v>0</v>
      </c>
    </row>
    <row r="354" spans="2:11" s="5" customFormat="1" x14ac:dyDescent="0.25">
      <c r="B354" s="30"/>
      <c r="C354" s="38">
        <v>247603</v>
      </c>
      <c r="D354" s="39">
        <v>13</v>
      </c>
      <c r="E354" s="40" t="s">
        <v>313</v>
      </c>
      <c r="F354" s="38" t="s">
        <v>64</v>
      </c>
      <c r="G354" s="38">
        <v>1</v>
      </c>
      <c r="H354" s="44"/>
      <c r="I354" s="44"/>
      <c r="J354" s="45">
        <f xml:space="preserve"> $I$354 + $H$354</f>
        <v>0</v>
      </c>
      <c r="K354" s="45">
        <f xml:space="preserve"> ROUND(($I$354 + $H$354) * $G$354, 2)</f>
        <v>0</v>
      </c>
    </row>
    <row r="355" spans="2:11" s="5" customFormat="1" x14ac:dyDescent="0.25">
      <c r="B355" s="30"/>
      <c r="C355" s="38">
        <v>247604</v>
      </c>
      <c r="D355" s="39">
        <v>14</v>
      </c>
      <c r="E355" s="40" t="s">
        <v>314</v>
      </c>
      <c r="F355" s="38" t="s">
        <v>64</v>
      </c>
      <c r="G355" s="38">
        <v>42</v>
      </c>
      <c r="H355" s="44"/>
      <c r="I355" s="44"/>
      <c r="J355" s="45">
        <f xml:space="preserve"> $I$355 + $H$355</f>
        <v>0</v>
      </c>
      <c r="K355" s="45">
        <f xml:space="preserve"> ROUND(($I$355 + $H$355) * $G$355, 2)</f>
        <v>0</v>
      </c>
    </row>
    <row r="356" spans="2:11" s="5" customFormat="1" x14ac:dyDescent="0.25">
      <c r="B356" s="30"/>
      <c r="C356" s="38">
        <v>247605</v>
      </c>
      <c r="D356" s="39">
        <v>15</v>
      </c>
      <c r="E356" s="40" t="s">
        <v>315</v>
      </c>
      <c r="F356" s="38" t="s">
        <v>64</v>
      </c>
      <c r="G356" s="38">
        <v>16</v>
      </c>
      <c r="H356" s="44"/>
      <c r="I356" s="44"/>
      <c r="J356" s="45">
        <f xml:space="preserve"> $I$356 + $H$356</f>
        <v>0</v>
      </c>
      <c r="K356" s="45">
        <f xml:space="preserve"> ROUND(($I$356 + $H$356) * $G$356, 2)</f>
        <v>0</v>
      </c>
    </row>
    <row r="357" spans="2:11" s="5" customFormat="1" x14ac:dyDescent="0.25">
      <c r="B357" s="30"/>
      <c r="C357" s="38">
        <v>247606</v>
      </c>
      <c r="D357" s="39">
        <v>16</v>
      </c>
      <c r="E357" s="40" t="s">
        <v>316</v>
      </c>
      <c r="F357" s="38" t="s">
        <v>64</v>
      </c>
      <c r="G357" s="38">
        <v>5</v>
      </c>
      <c r="H357" s="44"/>
      <c r="I357" s="44"/>
      <c r="J357" s="45">
        <f xml:space="preserve"> $I$357 + $H$357</f>
        <v>0</v>
      </c>
      <c r="K357" s="45">
        <f xml:space="preserve"> ROUND(($I$357 + $H$357) * $G$357, 2)</f>
        <v>0</v>
      </c>
    </row>
    <row r="358" spans="2:11" s="5" customFormat="1" x14ac:dyDescent="0.25">
      <c r="B358" s="30"/>
      <c r="C358" s="38">
        <v>247607</v>
      </c>
      <c r="D358" s="39">
        <v>17</v>
      </c>
      <c r="E358" s="40" t="s">
        <v>317</v>
      </c>
      <c r="F358" s="38" t="s">
        <v>64</v>
      </c>
      <c r="G358" s="38">
        <v>5</v>
      </c>
      <c r="H358" s="44"/>
      <c r="I358" s="44"/>
      <c r="J358" s="45">
        <f xml:space="preserve"> $I$358 + $H$358</f>
        <v>0</v>
      </c>
      <c r="K358" s="45">
        <f xml:space="preserve"> ROUND(($I$358 + $H$358) * $G$358, 2)</f>
        <v>0</v>
      </c>
    </row>
    <row r="359" spans="2:11" s="5" customFormat="1" x14ac:dyDescent="0.25">
      <c r="B359" s="30"/>
      <c r="C359" s="38">
        <v>247608</v>
      </c>
      <c r="D359" s="39">
        <v>18</v>
      </c>
      <c r="E359" s="40" t="s">
        <v>310</v>
      </c>
      <c r="F359" s="38" t="s">
        <v>64</v>
      </c>
      <c r="G359" s="38">
        <v>15</v>
      </c>
      <c r="H359" s="44"/>
      <c r="I359" s="44"/>
      <c r="J359" s="45">
        <f xml:space="preserve"> $I$359 + $H$359</f>
        <v>0</v>
      </c>
      <c r="K359" s="45">
        <f xml:space="preserve"> ROUND(($I$359 + $H$359) * $G$359, 2)</f>
        <v>0</v>
      </c>
    </row>
    <row r="360" spans="2:11" s="5" customFormat="1" ht="30" x14ac:dyDescent="0.25">
      <c r="B360" s="30"/>
      <c r="C360" s="38">
        <v>247609</v>
      </c>
      <c r="D360" s="39">
        <v>19</v>
      </c>
      <c r="E360" s="40" t="s">
        <v>236</v>
      </c>
      <c r="F360" s="38" t="s">
        <v>35</v>
      </c>
      <c r="G360" s="38">
        <v>300</v>
      </c>
      <c r="H360" s="44"/>
      <c r="I360" s="44"/>
      <c r="J360" s="45">
        <f xml:space="preserve"> $I$360 + $H$360</f>
        <v>0</v>
      </c>
      <c r="K360" s="45">
        <f xml:space="preserve"> ROUND(($I$360 + $H$360) * $G$360, 2)</f>
        <v>0</v>
      </c>
    </row>
    <row r="361" spans="2:11" s="5" customFormat="1" ht="30" x14ac:dyDescent="0.25">
      <c r="B361" s="30"/>
      <c r="C361" s="38">
        <v>247610</v>
      </c>
      <c r="D361" s="39">
        <v>20</v>
      </c>
      <c r="E361" s="40" t="s">
        <v>318</v>
      </c>
      <c r="F361" s="38" t="s">
        <v>32</v>
      </c>
      <c r="G361" s="38">
        <v>5.3999999999999999E-2</v>
      </c>
      <c r="H361" s="44"/>
      <c r="I361" s="44"/>
      <c r="J361" s="45">
        <f xml:space="preserve"> $I$361 + $H$361</f>
        <v>0</v>
      </c>
      <c r="K361" s="45">
        <f xml:space="preserve"> ROUND(($I$361 + $H$361) * $G$361, 2)</f>
        <v>0</v>
      </c>
    </row>
    <row r="362" spans="2:11" s="5" customFormat="1" ht="30" x14ac:dyDescent="0.25">
      <c r="B362" s="30"/>
      <c r="C362" s="38">
        <v>247611</v>
      </c>
      <c r="D362" s="39">
        <v>21</v>
      </c>
      <c r="E362" s="40" t="s">
        <v>319</v>
      </c>
      <c r="F362" s="38" t="s">
        <v>64</v>
      </c>
      <c r="G362" s="38">
        <v>8</v>
      </c>
      <c r="H362" s="44"/>
      <c r="I362" s="44"/>
      <c r="J362" s="45">
        <f xml:space="preserve"> $I$362 + $H$362</f>
        <v>0</v>
      </c>
      <c r="K362" s="45">
        <f xml:space="preserve"> ROUND(($I$362 + $H$362) * $G$362, 2)</f>
        <v>0</v>
      </c>
    </row>
    <row r="363" spans="2:11" s="5" customFormat="1" ht="30" x14ac:dyDescent="0.25">
      <c r="B363" s="30"/>
      <c r="C363" s="38">
        <v>247612</v>
      </c>
      <c r="D363" s="39">
        <v>22</v>
      </c>
      <c r="E363" s="40" t="s">
        <v>320</v>
      </c>
      <c r="F363" s="38" t="s">
        <v>32</v>
      </c>
      <c r="G363" s="38">
        <v>4.0000000000000001E-3</v>
      </c>
      <c r="H363" s="44"/>
      <c r="I363" s="44"/>
      <c r="J363" s="45">
        <f xml:space="preserve"> $I$363 + $H$363</f>
        <v>0</v>
      </c>
      <c r="K363" s="45">
        <f xml:space="preserve"> ROUND(($I$363 + $H$363) * $G$363, 2)</f>
        <v>0</v>
      </c>
    </row>
    <row r="364" spans="2:11" s="5" customFormat="1" x14ac:dyDescent="0.25">
      <c r="B364" s="30"/>
      <c r="C364" s="38">
        <v>253310</v>
      </c>
      <c r="D364" s="39">
        <v>23</v>
      </c>
      <c r="E364" s="40" t="s">
        <v>253</v>
      </c>
      <c r="F364" s="38" t="s">
        <v>35</v>
      </c>
      <c r="G364" s="38">
        <v>357</v>
      </c>
      <c r="H364" s="44"/>
      <c r="I364" s="44"/>
      <c r="J364" s="45">
        <f xml:space="preserve"> $I$364 + $H$364</f>
        <v>0</v>
      </c>
      <c r="K364" s="45">
        <f xml:space="preserve"> ROUND(($I$364 + $H$364) * $G$364, 2)</f>
        <v>0</v>
      </c>
    </row>
    <row r="365" spans="2:11" s="32" customFormat="1" x14ac:dyDescent="0.25">
      <c r="B365" s="31"/>
      <c r="C365" s="34"/>
      <c r="D365" s="35">
        <v>17</v>
      </c>
      <c r="E365" s="36" t="s">
        <v>321</v>
      </c>
      <c r="F365" s="37"/>
      <c r="G365" s="37"/>
      <c r="H365" s="46"/>
      <c r="I365" s="46"/>
      <c r="J365" s="42"/>
      <c r="K365" s="47">
        <f>ROUND(SUM($K$366:$K$379), 2)</f>
        <v>0</v>
      </c>
    </row>
    <row r="366" spans="2:11" s="5" customFormat="1" ht="45" x14ac:dyDescent="0.25">
      <c r="B366" s="30"/>
      <c r="C366" s="38">
        <v>247640</v>
      </c>
      <c r="D366" s="39">
        <v>1</v>
      </c>
      <c r="E366" s="40" t="s">
        <v>322</v>
      </c>
      <c r="F366" s="38" t="s">
        <v>35</v>
      </c>
      <c r="G366" s="38">
        <v>85</v>
      </c>
      <c r="H366" s="44"/>
      <c r="I366" s="44"/>
      <c r="J366" s="45">
        <f xml:space="preserve"> $I$366 + $H$366</f>
        <v>0</v>
      </c>
      <c r="K366" s="45">
        <f xml:space="preserve"> ROUND(($I$366 + $H$366) * $G$366, 2)</f>
        <v>0</v>
      </c>
    </row>
    <row r="367" spans="2:11" s="5" customFormat="1" ht="45" x14ac:dyDescent="0.25">
      <c r="B367" s="30"/>
      <c r="C367" s="38">
        <v>247641</v>
      </c>
      <c r="D367" s="39">
        <v>2</v>
      </c>
      <c r="E367" s="40" t="s">
        <v>323</v>
      </c>
      <c r="F367" s="38" t="s">
        <v>35</v>
      </c>
      <c r="G367" s="38">
        <v>40</v>
      </c>
      <c r="H367" s="44"/>
      <c r="I367" s="44"/>
      <c r="J367" s="45">
        <f xml:space="preserve"> $I$367 + $H$367</f>
        <v>0</v>
      </c>
      <c r="K367" s="45">
        <f xml:space="preserve"> ROUND(($I$367 + $H$367) * $G$367, 2)</f>
        <v>0</v>
      </c>
    </row>
    <row r="368" spans="2:11" s="5" customFormat="1" x14ac:dyDescent="0.25">
      <c r="B368" s="30"/>
      <c r="C368" s="38">
        <v>247642</v>
      </c>
      <c r="D368" s="39">
        <v>3</v>
      </c>
      <c r="E368" s="40" t="s">
        <v>324</v>
      </c>
      <c r="F368" s="38" t="s">
        <v>64</v>
      </c>
      <c r="G368" s="38">
        <v>6</v>
      </c>
      <c r="H368" s="44"/>
      <c r="I368" s="44"/>
      <c r="J368" s="45">
        <f xml:space="preserve"> $I$368 + $H$368</f>
        <v>0</v>
      </c>
      <c r="K368" s="45">
        <f xml:space="preserve"> ROUND(($I$368 + $H$368) * $G$368, 2)</f>
        <v>0</v>
      </c>
    </row>
    <row r="369" spans="2:11" s="5" customFormat="1" ht="30" x14ac:dyDescent="0.25">
      <c r="B369" s="30"/>
      <c r="C369" s="38">
        <v>247644</v>
      </c>
      <c r="D369" s="39">
        <v>4</v>
      </c>
      <c r="E369" s="40" t="s">
        <v>325</v>
      </c>
      <c r="F369" s="38" t="s">
        <v>165</v>
      </c>
      <c r="G369" s="38">
        <v>1</v>
      </c>
      <c r="H369" s="44"/>
      <c r="I369" s="44"/>
      <c r="J369" s="45">
        <f xml:space="preserve"> $I$369 + $H$369</f>
        <v>0</v>
      </c>
      <c r="K369" s="45">
        <f xml:space="preserve"> ROUND(($I$369 + $H$369) * $G$369, 2)</f>
        <v>0</v>
      </c>
    </row>
    <row r="370" spans="2:11" s="5" customFormat="1" ht="30" x14ac:dyDescent="0.25">
      <c r="B370" s="30"/>
      <c r="C370" s="38">
        <v>247645</v>
      </c>
      <c r="D370" s="39">
        <v>5</v>
      </c>
      <c r="E370" s="40" t="s">
        <v>326</v>
      </c>
      <c r="F370" s="38" t="s">
        <v>165</v>
      </c>
      <c r="G370" s="38">
        <v>4</v>
      </c>
      <c r="H370" s="44"/>
      <c r="I370" s="44"/>
      <c r="J370" s="45">
        <f xml:space="preserve"> $I$370 + $H$370</f>
        <v>0</v>
      </c>
      <c r="K370" s="45">
        <f xml:space="preserve"> ROUND(($I$370 + $H$370) * $G$370, 2)</f>
        <v>0</v>
      </c>
    </row>
    <row r="371" spans="2:11" s="5" customFormat="1" ht="30" x14ac:dyDescent="0.25">
      <c r="B371" s="30"/>
      <c r="C371" s="38">
        <v>247646</v>
      </c>
      <c r="D371" s="39">
        <v>6</v>
      </c>
      <c r="E371" s="40" t="s">
        <v>327</v>
      </c>
      <c r="F371" s="38" t="s">
        <v>165</v>
      </c>
      <c r="G371" s="38">
        <v>3</v>
      </c>
      <c r="H371" s="44"/>
      <c r="I371" s="44"/>
      <c r="J371" s="45">
        <f xml:space="preserve"> $I$371 + $H$371</f>
        <v>0</v>
      </c>
      <c r="K371" s="45">
        <f xml:space="preserve"> ROUND(($I$371 + $H$371) * $G$371, 2)</f>
        <v>0</v>
      </c>
    </row>
    <row r="372" spans="2:11" s="5" customFormat="1" ht="45" x14ac:dyDescent="0.25">
      <c r="B372" s="30"/>
      <c r="C372" s="38">
        <v>247647</v>
      </c>
      <c r="D372" s="39">
        <v>7</v>
      </c>
      <c r="E372" s="40" t="s">
        <v>328</v>
      </c>
      <c r="F372" s="38" t="s">
        <v>165</v>
      </c>
      <c r="G372" s="38">
        <v>12</v>
      </c>
      <c r="H372" s="44"/>
      <c r="I372" s="44"/>
      <c r="J372" s="45">
        <f xml:space="preserve"> $I$372 + $H$372</f>
        <v>0</v>
      </c>
      <c r="K372" s="45">
        <f xml:space="preserve"> ROUND(($I$372 + $H$372) * $G$372, 2)</f>
        <v>0</v>
      </c>
    </row>
    <row r="373" spans="2:11" s="5" customFormat="1" ht="30" x14ac:dyDescent="0.25">
      <c r="B373" s="30"/>
      <c r="C373" s="38">
        <v>247648</v>
      </c>
      <c r="D373" s="39">
        <v>8</v>
      </c>
      <c r="E373" s="40" t="s">
        <v>329</v>
      </c>
      <c r="F373" s="38" t="s">
        <v>165</v>
      </c>
      <c r="G373" s="38">
        <v>4</v>
      </c>
      <c r="H373" s="44"/>
      <c r="I373" s="44"/>
      <c r="J373" s="45">
        <f xml:space="preserve"> $I$373 + $H$373</f>
        <v>0</v>
      </c>
      <c r="K373" s="45">
        <f xml:space="preserve"> ROUND(($I$373 + $H$373) * $G$373, 2)</f>
        <v>0</v>
      </c>
    </row>
    <row r="374" spans="2:11" s="5" customFormat="1" ht="30" x14ac:dyDescent="0.25">
      <c r="B374" s="30"/>
      <c r="C374" s="38">
        <v>247649</v>
      </c>
      <c r="D374" s="39">
        <v>9</v>
      </c>
      <c r="E374" s="40" t="s">
        <v>330</v>
      </c>
      <c r="F374" s="38" t="s">
        <v>165</v>
      </c>
      <c r="G374" s="38">
        <v>12</v>
      </c>
      <c r="H374" s="44"/>
      <c r="I374" s="44"/>
      <c r="J374" s="45">
        <f xml:space="preserve"> $I$374 + $H$374</f>
        <v>0</v>
      </c>
      <c r="K374" s="45">
        <f xml:space="preserve"> ROUND(($I$374 + $H$374) * $G$374, 2)</f>
        <v>0</v>
      </c>
    </row>
    <row r="375" spans="2:11" s="5" customFormat="1" ht="30" x14ac:dyDescent="0.25">
      <c r="B375" s="30"/>
      <c r="C375" s="38">
        <v>247650</v>
      </c>
      <c r="D375" s="39">
        <v>10</v>
      </c>
      <c r="E375" s="40" t="s">
        <v>331</v>
      </c>
      <c r="F375" s="38" t="s">
        <v>165</v>
      </c>
      <c r="G375" s="38">
        <v>5</v>
      </c>
      <c r="H375" s="44"/>
      <c r="I375" s="44"/>
      <c r="J375" s="45">
        <f xml:space="preserve"> $I$375 + $H$375</f>
        <v>0</v>
      </c>
      <c r="K375" s="45">
        <f xml:space="preserve"> ROUND(($I$375 + $H$375) * $G$375, 2)</f>
        <v>0</v>
      </c>
    </row>
    <row r="376" spans="2:11" s="5" customFormat="1" x14ac:dyDescent="0.25">
      <c r="B376" s="30"/>
      <c r="C376" s="38">
        <v>247651</v>
      </c>
      <c r="D376" s="39">
        <v>11</v>
      </c>
      <c r="E376" s="40" t="s">
        <v>332</v>
      </c>
      <c r="F376" s="38" t="s">
        <v>64</v>
      </c>
      <c r="G376" s="38">
        <v>5</v>
      </c>
      <c r="H376" s="44"/>
      <c r="I376" s="44"/>
      <c r="J376" s="45">
        <f xml:space="preserve"> $I$376 + $H$376</f>
        <v>0</v>
      </c>
      <c r="K376" s="45">
        <f xml:space="preserve"> ROUND(($I$376 + $H$376) * $G$376, 2)</f>
        <v>0</v>
      </c>
    </row>
    <row r="377" spans="2:11" s="5" customFormat="1" ht="30" x14ac:dyDescent="0.25">
      <c r="B377" s="30"/>
      <c r="C377" s="38">
        <v>247652</v>
      </c>
      <c r="D377" s="39">
        <v>12</v>
      </c>
      <c r="E377" s="40" t="s">
        <v>333</v>
      </c>
      <c r="F377" s="38" t="s">
        <v>32</v>
      </c>
      <c r="G377" s="38">
        <v>0.112</v>
      </c>
      <c r="H377" s="44"/>
      <c r="I377" s="44"/>
      <c r="J377" s="45">
        <f xml:space="preserve"> $I$377 + $H$377</f>
        <v>0</v>
      </c>
      <c r="K377" s="45">
        <f xml:space="preserve"> ROUND(($I$377 + $H$377) * $G$377, 2)</f>
        <v>0</v>
      </c>
    </row>
    <row r="378" spans="2:11" s="5" customFormat="1" ht="30" x14ac:dyDescent="0.25">
      <c r="B378" s="30"/>
      <c r="C378" s="38">
        <v>247653</v>
      </c>
      <c r="D378" s="39">
        <v>13</v>
      </c>
      <c r="E378" s="40" t="s">
        <v>334</v>
      </c>
      <c r="F378" s="38" t="s">
        <v>32</v>
      </c>
      <c r="G378" s="38">
        <v>0.03</v>
      </c>
      <c r="H378" s="44"/>
      <c r="I378" s="44"/>
      <c r="J378" s="45">
        <f xml:space="preserve"> $I$378 + $H$378</f>
        <v>0</v>
      </c>
      <c r="K378" s="45">
        <f xml:space="preserve"> ROUND(($I$378 + $H$378) * $G$378, 2)</f>
        <v>0</v>
      </c>
    </row>
    <row r="379" spans="2:11" s="5" customFormat="1" x14ac:dyDescent="0.25">
      <c r="B379" s="30"/>
      <c r="C379" s="38">
        <v>253311</v>
      </c>
      <c r="D379" s="39">
        <v>14</v>
      </c>
      <c r="E379" s="40" t="s">
        <v>253</v>
      </c>
      <c r="F379" s="38" t="s">
        <v>35</v>
      </c>
      <c r="G379" s="38">
        <v>115</v>
      </c>
      <c r="H379" s="44"/>
      <c r="I379" s="44"/>
      <c r="J379" s="45">
        <f xml:space="preserve"> $I$379 + $H$379</f>
        <v>0</v>
      </c>
      <c r="K379" s="45">
        <f xml:space="preserve"> ROUND(($I$379 + $H$379) * $G$379, 2)</f>
        <v>0</v>
      </c>
    </row>
    <row r="380" spans="2:11" s="32" customFormat="1" x14ac:dyDescent="0.25">
      <c r="B380" s="31"/>
      <c r="C380" s="34"/>
      <c r="D380" s="35">
        <v>18</v>
      </c>
      <c r="E380" s="36" t="s">
        <v>335</v>
      </c>
      <c r="F380" s="37"/>
      <c r="G380" s="37"/>
      <c r="H380" s="46"/>
      <c r="I380" s="46"/>
      <c r="J380" s="42"/>
      <c r="K380" s="47">
        <f>ROUND(SUM($K$381:$K$393), 2)</f>
        <v>0</v>
      </c>
    </row>
    <row r="381" spans="2:11" s="5" customFormat="1" ht="30" x14ac:dyDescent="0.25">
      <c r="B381" s="30"/>
      <c r="C381" s="38">
        <v>253312</v>
      </c>
      <c r="D381" s="39">
        <v>1</v>
      </c>
      <c r="E381" s="40" t="s">
        <v>336</v>
      </c>
      <c r="F381" s="38" t="s">
        <v>64</v>
      </c>
      <c r="G381" s="38">
        <v>1</v>
      </c>
      <c r="H381" s="44"/>
      <c r="I381" s="44"/>
      <c r="J381" s="45">
        <f xml:space="preserve"> $I$381 + $H$381</f>
        <v>0</v>
      </c>
      <c r="K381" s="45">
        <f xml:space="preserve"> ROUND(($I$381 + $H$381) * $G$381, 2)</f>
        <v>0</v>
      </c>
    </row>
    <row r="382" spans="2:11" s="5" customFormat="1" x14ac:dyDescent="0.25">
      <c r="B382" s="30"/>
      <c r="C382" s="38">
        <v>247656</v>
      </c>
      <c r="D382" s="39">
        <v>2</v>
      </c>
      <c r="E382" s="40" t="s">
        <v>337</v>
      </c>
      <c r="F382" s="38" t="s">
        <v>64</v>
      </c>
      <c r="G382" s="38">
        <v>1</v>
      </c>
      <c r="H382" s="44"/>
      <c r="I382" s="44"/>
      <c r="J382" s="45">
        <f xml:space="preserve"> $I$382 + $H$382</f>
        <v>0</v>
      </c>
      <c r="K382" s="45">
        <f xml:space="preserve"> ROUND(($I$382 + $H$382) * $G$382, 2)</f>
        <v>0</v>
      </c>
    </row>
    <row r="383" spans="2:11" s="5" customFormat="1" ht="30" x14ac:dyDescent="0.25">
      <c r="B383" s="30"/>
      <c r="C383" s="38">
        <v>247657</v>
      </c>
      <c r="D383" s="39">
        <v>3</v>
      </c>
      <c r="E383" s="40" t="s">
        <v>336</v>
      </c>
      <c r="F383" s="38" t="s">
        <v>64</v>
      </c>
      <c r="G383" s="38">
        <v>1</v>
      </c>
      <c r="H383" s="44"/>
      <c r="I383" s="44"/>
      <c r="J383" s="45">
        <f xml:space="preserve"> $I$383 + $H$383</f>
        <v>0</v>
      </c>
      <c r="K383" s="45">
        <f xml:space="preserve"> ROUND(($I$383 + $H$383) * $G$383, 2)</f>
        <v>0</v>
      </c>
    </row>
    <row r="384" spans="2:11" s="5" customFormat="1" x14ac:dyDescent="0.25">
      <c r="B384" s="30"/>
      <c r="C384" s="38">
        <v>247658</v>
      </c>
      <c r="D384" s="39">
        <v>4</v>
      </c>
      <c r="E384" s="40" t="s">
        <v>338</v>
      </c>
      <c r="F384" s="38" t="s">
        <v>64</v>
      </c>
      <c r="G384" s="38">
        <v>3</v>
      </c>
      <c r="H384" s="44"/>
      <c r="I384" s="44"/>
      <c r="J384" s="45">
        <f xml:space="preserve"> $I$384 + $H$384</f>
        <v>0</v>
      </c>
      <c r="K384" s="45">
        <f xml:space="preserve"> ROUND(($I$384 + $H$384) * $G$384, 2)</f>
        <v>0</v>
      </c>
    </row>
    <row r="385" spans="2:11" s="5" customFormat="1" x14ac:dyDescent="0.25">
      <c r="B385" s="30"/>
      <c r="C385" s="38">
        <v>247659</v>
      </c>
      <c r="D385" s="39">
        <v>5</v>
      </c>
      <c r="E385" s="40" t="s">
        <v>339</v>
      </c>
      <c r="F385" s="38" t="s">
        <v>64</v>
      </c>
      <c r="G385" s="38">
        <v>1</v>
      </c>
      <c r="H385" s="44"/>
      <c r="I385" s="44"/>
      <c r="J385" s="45">
        <f xml:space="preserve"> $I$385 + $H$385</f>
        <v>0</v>
      </c>
      <c r="K385" s="45">
        <f xml:space="preserve"> ROUND(($I$385 + $H$385) * $G$385, 2)</f>
        <v>0</v>
      </c>
    </row>
    <row r="386" spans="2:11" s="5" customFormat="1" ht="45" x14ac:dyDescent="0.25">
      <c r="B386" s="30"/>
      <c r="C386" s="38">
        <v>247660</v>
      </c>
      <c r="D386" s="39">
        <v>6</v>
      </c>
      <c r="E386" s="40" t="s">
        <v>340</v>
      </c>
      <c r="F386" s="38" t="s">
        <v>35</v>
      </c>
      <c r="G386" s="38">
        <v>3</v>
      </c>
      <c r="H386" s="44"/>
      <c r="I386" s="44"/>
      <c r="J386" s="45">
        <f xml:space="preserve"> $I$386 + $H$386</f>
        <v>0</v>
      </c>
      <c r="K386" s="45">
        <f xml:space="preserve"> ROUND(($I$386 + $H$386) * $G$386, 2)</f>
        <v>0</v>
      </c>
    </row>
    <row r="387" spans="2:11" s="5" customFormat="1" ht="45" x14ac:dyDescent="0.25">
      <c r="B387" s="30"/>
      <c r="C387" s="38">
        <v>247661</v>
      </c>
      <c r="D387" s="39">
        <v>7</v>
      </c>
      <c r="E387" s="40" t="s">
        <v>341</v>
      </c>
      <c r="F387" s="38" t="s">
        <v>35</v>
      </c>
      <c r="G387" s="38">
        <v>7</v>
      </c>
      <c r="H387" s="44"/>
      <c r="I387" s="44"/>
      <c r="J387" s="45">
        <f xml:space="preserve"> $I$387 + $H$387</f>
        <v>0</v>
      </c>
      <c r="K387" s="45">
        <f xml:space="preserve"> ROUND(($I$387 + $H$387) * $G$387, 2)</f>
        <v>0</v>
      </c>
    </row>
    <row r="388" spans="2:11" s="5" customFormat="1" x14ac:dyDescent="0.25">
      <c r="B388" s="30"/>
      <c r="C388" s="38">
        <v>247662</v>
      </c>
      <c r="D388" s="39">
        <v>8</v>
      </c>
      <c r="E388" s="40" t="s">
        <v>342</v>
      </c>
      <c r="F388" s="38" t="s">
        <v>64</v>
      </c>
      <c r="G388" s="38">
        <v>1</v>
      </c>
      <c r="H388" s="44"/>
      <c r="I388" s="44"/>
      <c r="J388" s="45">
        <f xml:space="preserve"> $I$388 + $H$388</f>
        <v>0</v>
      </c>
      <c r="K388" s="45">
        <f xml:space="preserve"> ROUND(($I$388 + $H$388) * $G$388, 2)</f>
        <v>0</v>
      </c>
    </row>
    <row r="389" spans="2:11" s="5" customFormat="1" ht="30" x14ac:dyDescent="0.25">
      <c r="B389" s="30"/>
      <c r="C389" s="38">
        <v>247663</v>
      </c>
      <c r="D389" s="39">
        <v>9</v>
      </c>
      <c r="E389" s="40" t="s">
        <v>343</v>
      </c>
      <c r="F389" s="38" t="s">
        <v>35</v>
      </c>
      <c r="G389" s="38">
        <v>0.6</v>
      </c>
      <c r="H389" s="44"/>
      <c r="I389" s="44"/>
      <c r="J389" s="45">
        <f xml:space="preserve"> $I$389 + $H$389</f>
        <v>0</v>
      </c>
      <c r="K389" s="45">
        <f xml:space="preserve"> ROUND(($I$389 + $H$389) * $G$389, 2)</f>
        <v>0</v>
      </c>
    </row>
    <row r="390" spans="2:11" s="5" customFormat="1" ht="30" x14ac:dyDescent="0.25">
      <c r="B390" s="30"/>
      <c r="C390" s="38">
        <v>247664</v>
      </c>
      <c r="D390" s="39">
        <v>10</v>
      </c>
      <c r="E390" s="40" t="s">
        <v>344</v>
      </c>
      <c r="F390" s="38" t="s">
        <v>35</v>
      </c>
      <c r="G390" s="38">
        <v>10</v>
      </c>
      <c r="H390" s="44"/>
      <c r="I390" s="44"/>
      <c r="J390" s="45">
        <f xml:space="preserve"> $I$390 + $H$390</f>
        <v>0</v>
      </c>
      <c r="K390" s="45">
        <f xml:space="preserve"> ROUND(($I$390 + $H$390) * $G$390, 2)</f>
        <v>0</v>
      </c>
    </row>
    <row r="391" spans="2:11" s="5" customFormat="1" x14ac:dyDescent="0.25">
      <c r="B391" s="30"/>
      <c r="C391" s="38">
        <v>247665</v>
      </c>
      <c r="D391" s="39">
        <v>11</v>
      </c>
      <c r="E391" s="40" t="s">
        <v>345</v>
      </c>
      <c r="F391" s="38" t="s">
        <v>35</v>
      </c>
      <c r="G391" s="38">
        <v>10</v>
      </c>
      <c r="H391" s="44"/>
      <c r="I391" s="44"/>
      <c r="J391" s="45">
        <f xml:space="preserve"> $I$391 + $H$391</f>
        <v>0</v>
      </c>
      <c r="K391" s="45">
        <f xml:space="preserve"> ROUND(($I$391 + $H$391) * $G$391, 2)</f>
        <v>0</v>
      </c>
    </row>
    <row r="392" spans="2:11" s="5" customFormat="1" x14ac:dyDescent="0.25">
      <c r="B392" s="30"/>
      <c r="C392" s="38">
        <v>247666</v>
      </c>
      <c r="D392" s="39">
        <v>12</v>
      </c>
      <c r="E392" s="40" t="s">
        <v>212</v>
      </c>
      <c r="F392" s="38" t="s">
        <v>30</v>
      </c>
      <c r="G392" s="38">
        <v>1</v>
      </c>
      <c r="H392" s="44"/>
      <c r="I392" s="44"/>
      <c r="J392" s="45">
        <f xml:space="preserve"> $I$392 + $H$392</f>
        <v>0</v>
      </c>
      <c r="K392" s="45">
        <f xml:space="preserve"> ROUND(($I$392 + $H$392) * $G$392, 2)</f>
        <v>0</v>
      </c>
    </row>
    <row r="393" spans="2:11" s="5" customFormat="1" ht="30" x14ac:dyDescent="0.25">
      <c r="B393" s="30"/>
      <c r="C393" s="38">
        <v>253313</v>
      </c>
      <c r="D393" s="39">
        <v>13</v>
      </c>
      <c r="E393" s="40" t="s">
        <v>346</v>
      </c>
      <c r="F393" s="38" t="s">
        <v>35</v>
      </c>
      <c r="G393" s="38">
        <v>8</v>
      </c>
      <c r="H393" s="44"/>
      <c r="I393" s="44"/>
      <c r="J393" s="45">
        <f xml:space="preserve"> $I$393 + $H$393</f>
        <v>0</v>
      </c>
      <c r="K393" s="45">
        <f xml:space="preserve"> ROUND(($I$393 + $H$393) * $G$393, 2)</f>
        <v>0</v>
      </c>
    </row>
    <row r="394" spans="2:11" s="32" customFormat="1" x14ac:dyDescent="0.25">
      <c r="B394" s="31"/>
      <c r="C394" s="34"/>
      <c r="D394" s="35">
        <v>19</v>
      </c>
      <c r="E394" s="36" t="s">
        <v>347</v>
      </c>
      <c r="F394" s="37"/>
      <c r="G394" s="37"/>
      <c r="H394" s="46"/>
      <c r="I394" s="46"/>
      <c r="J394" s="42"/>
      <c r="K394" s="47">
        <f>ROUND(SUM($K$395:$K$421), 2)</f>
        <v>0</v>
      </c>
    </row>
    <row r="395" spans="2:11" s="5" customFormat="1" x14ac:dyDescent="0.25">
      <c r="B395" s="30"/>
      <c r="C395" s="38">
        <v>253320</v>
      </c>
      <c r="D395" s="39">
        <v>1</v>
      </c>
      <c r="E395" s="40" t="s">
        <v>348</v>
      </c>
      <c r="F395" s="38" t="s">
        <v>165</v>
      </c>
      <c r="G395" s="38">
        <v>1</v>
      </c>
      <c r="H395" s="44"/>
      <c r="I395" s="44"/>
      <c r="J395" s="45">
        <f xml:space="preserve"> $I$395 + $H$395</f>
        <v>0</v>
      </c>
      <c r="K395" s="45">
        <f xml:space="preserve"> ROUND(($I$395 + $H$395) * $G$395, 2)</f>
        <v>0</v>
      </c>
    </row>
    <row r="396" spans="2:11" s="5" customFormat="1" ht="30" x14ac:dyDescent="0.25">
      <c r="B396" s="30"/>
      <c r="C396" s="38">
        <v>253321</v>
      </c>
      <c r="D396" s="39">
        <v>2</v>
      </c>
      <c r="E396" s="40" t="s">
        <v>349</v>
      </c>
      <c r="F396" s="38" t="s">
        <v>165</v>
      </c>
      <c r="G396" s="38">
        <v>4</v>
      </c>
      <c r="H396" s="44"/>
      <c r="I396" s="44"/>
      <c r="J396" s="45">
        <f xml:space="preserve"> $I$396 + $H$396</f>
        <v>0</v>
      </c>
      <c r="K396" s="45">
        <f xml:space="preserve"> ROUND(($I$396 + $H$396) * $G$396, 2)</f>
        <v>0</v>
      </c>
    </row>
    <row r="397" spans="2:11" s="5" customFormat="1" x14ac:dyDescent="0.25">
      <c r="B397" s="30"/>
      <c r="C397" s="38">
        <v>253322</v>
      </c>
      <c r="D397" s="39">
        <v>3</v>
      </c>
      <c r="E397" s="40" t="s">
        <v>350</v>
      </c>
      <c r="F397" s="38" t="s">
        <v>165</v>
      </c>
      <c r="G397" s="38">
        <v>1</v>
      </c>
      <c r="H397" s="44"/>
      <c r="I397" s="44"/>
      <c r="J397" s="45">
        <f xml:space="preserve"> $I$397 + $H$397</f>
        <v>0</v>
      </c>
      <c r="K397" s="45">
        <f xml:space="preserve"> ROUND(($I$397 + $H$397) * $G$397, 2)</f>
        <v>0</v>
      </c>
    </row>
    <row r="398" spans="2:11" s="5" customFormat="1" ht="30" x14ac:dyDescent="0.25">
      <c r="B398" s="30"/>
      <c r="C398" s="38">
        <v>253323</v>
      </c>
      <c r="D398" s="39">
        <v>4</v>
      </c>
      <c r="E398" s="40" t="s">
        <v>351</v>
      </c>
      <c r="F398" s="38" t="s">
        <v>64</v>
      </c>
      <c r="G398" s="38">
        <v>1</v>
      </c>
      <c r="H398" s="44"/>
      <c r="I398" s="44"/>
      <c r="J398" s="45">
        <f xml:space="preserve"> $I$398 + $H$398</f>
        <v>0</v>
      </c>
      <c r="K398" s="45">
        <f xml:space="preserve"> ROUND(($I$398 + $H$398) * $G$398, 2)</f>
        <v>0</v>
      </c>
    </row>
    <row r="399" spans="2:11" s="5" customFormat="1" x14ac:dyDescent="0.25">
      <c r="B399" s="30"/>
      <c r="C399" s="38">
        <v>253324</v>
      </c>
      <c r="D399" s="39">
        <v>5</v>
      </c>
      <c r="E399" s="40" t="s">
        <v>352</v>
      </c>
      <c r="F399" s="38" t="s">
        <v>64</v>
      </c>
      <c r="G399" s="38">
        <v>1</v>
      </c>
      <c r="H399" s="44"/>
      <c r="I399" s="44"/>
      <c r="J399" s="45">
        <f xml:space="preserve"> $I$399 + $H$399</f>
        <v>0</v>
      </c>
      <c r="K399" s="45">
        <f xml:space="preserve"> ROUND(($I$399 + $H$399) * $G$399, 2)</f>
        <v>0</v>
      </c>
    </row>
    <row r="400" spans="2:11" s="5" customFormat="1" x14ac:dyDescent="0.25">
      <c r="B400" s="30"/>
      <c r="C400" s="38">
        <v>253325</v>
      </c>
      <c r="D400" s="39">
        <v>6</v>
      </c>
      <c r="E400" s="40" t="s">
        <v>353</v>
      </c>
      <c r="F400" s="38" t="s">
        <v>64</v>
      </c>
      <c r="G400" s="38">
        <v>4</v>
      </c>
      <c r="H400" s="44"/>
      <c r="I400" s="44"/>
      <c r="J400" s="45">
        <f xml:space="preserve"> $I$400 + $H$400</f>
        <v>0</v>
      </c>
      <c r="K400" s="45">
        <f xml:space="preserve"> ROUND(($I$400 + $H$400) * $G$400, 2)</f>
        <v>0</v>
      </c>
    </row>
    <row r="401" spans="2:11" s="5" customFormat="1" x14ac:dyDescent="0.25">
      <c r="B401" s="30"/>
      <c r="C401" s="38">
        <v>253328</v>
      </c>
      <c r="D401" s="39">
        <v>7</v>
      </c>
      <c r="E401" s="40" t="s">
        <v>354</v>
      </c>
      <c r="F401" s="38" t="s">
        <v>64</v>
      </c>
      <c r="G401" s="38">
        <v>4</v>
      </c>
      <c r="H401" s="44"/>
      <c r="I401" s="44"/>
      <c r="J401" s="45">
        <f xml:space="preserve"> $I$401 + $H$401</f>
        <v>0</v>
      </c>
      <c r="K401" s="45">
        <f xml:space="preserve"> ROUND(($I$401 + $H$401) * $G$401, 2)</f>
        <v>0</v>
      </c>
    </row>
    <row r="402" spans="2:11" s="5" customFormat="1" x14ac:dyDescent="0.25">
      <c r="B402" s="30"/>
      <c r="C402" s="38">
        <v>253330</v>
      </c>
      <c r="D402" s="39">
        <v>8</v>
      </c>
      <c r="E402" s="40" t="s">
        <v>355</v>
      </c>
      <c r="F402" s="38" t="s">
        <v>64</v>
      </c>
      <c r="G402" s="38">
        <v>26</v>
      </c>
      <c r="H402" s="44"/>
      <c r="I402" s="44"/>
      <c r="J402" s="45">
        <f xml:space="preserve"> $I$402 + $H$402</f>
        <v>0</v>
      </c>
      <c r="K402" s="45">
        <f xml:space="preserve"> ROUND(($I$402 + $H$402) * $G$402, 2)</f>
        <v>0</v>
      </c>
    </row>
    <row r="403" spans="2:11" s="5" customFormat="1" x14ac:dyDescent="0.25">
      <c r="B403" s="30"/>
      <c r="C403" s="38">
        <v>253333</v>
      </c>
      <c r="D403" s="39">
        <v>9</v>
      </c>
      <c r="E403" s="40" t="s">
        <v>356</v>
      </c>
      <c r="F403" s="38" t="s">
        <v>64</v>
      </c>
      <c r="G403" s="38">
        <v>32</v>
      </c>
      <c r="H403" s="44"/>
      <c r="I403" s="44"/>
      <c r="J403" s="45">
        <f xml:space="preserve"> $I$403 + $H$403</f>
        <v>0</v>
      </c>
      <c r="K403" s="45">
        <f xml:space="preserve"> ROUND(($I$403 + $H$403) * $G$403, 2)</f>
        <v>0</v>
      </c>
    </row>
    <row r="404" spans="2:11" s="5" customFormat="1" ht="30" x14ac:dyDescent="0.25">
      <c r="B404" s="30"/>
      <c r="C404" s="38">
        <v>253334</v>
      </c>
      <c r="D404" s="39">
        <v>10</v>
      </c>
      <c r="E404" s="40" t="s">
        <v>357</v>
      </c>
      <c r="F404" s="38" t="s">
        <v>64</v>
      </c>
      <c r="G404" s="38">
        <v>16</v>
      </c>
      <c r="H404" s="44"/>
      <c r="I404" s="44"/>
      <c r="J404" s="45">
        <f xml:space="preserve"> $I$404 + $H$404</f>
        <v>0</v>
      </c>
      <c r="K404" s="45">
        <f xml:space="preserve"> ROUND(($I$404 + $H$404) * $G$404, 2)</f>
        <v>0</v>
      </c>
    </row>
    <row r="405" spans="2:11" s="5" customFormat="1" x14ac:dyDescent="0.25">
      <c r="B405" s="30"/>
      <c r="C405" s="38">
        <v>253335</v>
      </c>
      <c r="D405" s="39">
        <v>11</v>
      </c>
      <c r="E405" s="40" t="s">
        <v>358</v>
      </c>
      <c r="F405" s="38" t="s">
        <v>64</v>
      </c>
      <c r="G405" s="38">
        <v>65</v>
      </c>
      <c r="H405" s="44"/>
      <c r="I405" s="44"/>
      <c r="J405" s="45">
        <f xml:space="preserve"> $I$405 + $H$405</f>
        <v>0</v>
      </c>
      <c r="K405" s="45">
        <f xml:space="preserve"> ROUND(($I$405 + $H$405) * $G$405, 2)</f>
        <v>0</v>
      </c>
    </row>
    <row r="406" spans="2:11" s="5" customFormat="1" x14ac:dyDescent="0.25">
      <c r="B406" s="30"/>
      <c r="C406" s="38">
        <v>253336</v>
      </c>
      <c r="D406" s="39">
        <v>12</v>
      </c>
      <c r="E406" s="40" t="s">
        <v>359</v>
      </c>
      <c r="F406" s="38" t="s">
        <v>64</v>
      </c>
      <c r="G406" s="38">
        <v>1</v>
      </c>
      <c r="H406" s="44"/>
      <c r="I406" s="44"/>
      <c r="J406" s="45">
        <f xml:space="preserve"> $I$406 + $H$406</f>
        <v>0</v>
      </c>
      <c r="K406" s="45">
        <f xml:space="preserve"> ROUND(($I$406 + $H$406) * $G$406, 2)</f>
        <v>0</v>
      </c>
    </row>
    <row r="407" spans="2:11" s="5" customFormat="1" x14ac:dyDescent="0.25">
      <c r="B407" s="30"/>
      <c r="C407" s="38">
        <v>253337</v>
      </c>
      <c r="D407" s="39">
        <v>13</v>
      </c>
      <c r="E407" s="40" t="s">
        <v>360</v>
      </c>
      <c r="F407" s="38" t="s">
        <v>64</v>
      </c>
      <c r="G407" s="38">
        <v>38</v>
      </c>
      <c r="H407" s="44"/>
      <c r="I407" s="44"/>
      <c r="J407" s="45">
        <f xml:space="preserve"> $I$407 + $H$407</f>
        <v>0</v>
      </c>
      <c r="K407" s="45">
        <f xml:space="preserve"> ROUND(($I$407 + $H$407) * $G$407, 2)</f>
        <v>0</v>
      </c>
    </row>
    <row r="408" spans="2:11" s="5" customFormat="1" x14ac:dyDescent="0.25">
      <c r="B408" s="30"/>
      <c r="C408" s="38">
        <v>253338</v>
      </c>
      <c r="D408" s="39">
        <v>14</v>
      </c>
      <c r="E408" s="40" t="s">
        <v>361</v>
      </c>
      <c r="F408" s="38" t="s">
        <v>64</v>
      </c>
      <c r="G408" s="38">
        <v>2</v>
      </c>
      <c r="H408" s="44"/>
      <c r="I408" s="44"/>
      <c r="J408" s="45">
        <f xml:space="preserve"> $I$408 + $H$408</f>
        <v>0</v>
      </c>
      <c r="K408" s="45">
        <f xml:space="preserve"> ROUND(($I$408 + $H$408) * $G$408, 2)</f>
        <v>0</v>
      </c>
    </row>
    <row r="409" spans="2:11" s="5" customFormat="1" x14ac:dyDescent="0.25">
      <c r="B409" s="30"/>
      <c r="C409" s="38">
        <v>253339</v>
      </c>
      <c r="D409" s="39">
        <v>15</v>
      </c>
      <c r="E409" s="40" t="s">
        <v>362</v>
      </c>
      <c r="F409" s="38" t="s">
        <v>64</v>
      </c>
      <c r="G409" s="38">
        <v>56</v>
      </c>
      <c r="H409" s="44"/>
      <c r="I409" s="44"/>
      <c r="J409" s="45">
        <f xml:space="preserve"> $I$409 + $H$409</f>
        <v>0</v>
      </c>
      <c r="K409" s="45">
        <f xml:space="preserve"> ROUND(($I$409 + $H$409) * $G$409, 2)</f>
        <v>0</v>
      </c>
    </row>
    <row r="410" spans="2:11" s="5" customFormat="1" x14ac:dyDescent="0.25">
      <c r="B410" s="30"/>
      <c r="C410" s="38">
        <v>253340</v>
      </c>
      <c r="D410" s="39">
        <v>16</v>
      </c>
      <c r="E410" s="40" t="s">
        <v>363</v>
      </c>
      <c r="F410" s="38" t="s">
        <v>64</v>
      </c>
      <c r="G410" s="38">
        <v>37</v>
      </c>
      <c r="H410" s="44"/>
      <c r="I410" s="44"/>
      <c r="J410" s="45">
        <f xml:space="preserve"> $I$410 + $H$410</f>
        <v>0</v>
      </c>
      <c r="K410" s="45">
        <f xml:space="preserve"> ROUND(($I$410 + $H$410) * $G$410, 2)</f>
        <v>0</v>
      </c>
    </row>
    <row r="411" spans="2:11" s="5" customFormat="1" x14ac:dyDescent="0.25">
      <c r="B411" s="30"/>
      <c r="C411" s="38">
        <v>253341</v>
      </c>
      <c r="D411" s="39">
        <v>17</v>
      </c>
      <c r="E411" s="40" t="s">
        <v>364</v>
      </c>
      <c r="F411" s="38" t="s">
        <v>165</v>
      </c>
      <c r="G411" s="38">
        <v>134</v>
      </c>
      <c r="H411" s="44"/>
      <c r="I411" s="44"/>
      <c r="J411" s="45">
        <f xml:space="preserve"> $I$411 + $H$411</f>
        <v>0</v>
      </c>
      <c r="K411" s="45">
        <f xml:space="preserve"> ROUND(($I$411 + $H$411) * $G$411, 2)</f>
        <v>0</v>
      </c>
    </row>
    <row r="412" spans="2:11" s="5" customFormat="1" x14ac:dyDescent="0.25">
      <c r="B412" s="30"/>
      <c r="C412" s="38">
        <v>253342</v>
      </c>
      <c r="D412" s="39">
        <v>18</v>
      </c>
      <c r="E412" s="40" t="s">
        <v>365</v>
      </c>
      <c r="F412" s="38" t="s">
        <v>165</v>
      </c>
      <c r="G412" s="38">
        <v>6</v>
      </c>
      <c r="H412" s="44"/>
      <c r="I412" s="44"/>
      <c r="J412" s="45">
        <f xml:space="preserve"> $I$412 + $H$412</f>
        <v>0</v>
      </c>
      <c r="K412" s="45">
        <f xml:space="preserve"> ROUND(($I$412 + $H$412) * $G$412, 2)</f>
        <v>0</v>
      </c>
    </row>
    <row r="413" spans="2:11" s="5" customFormat="1" x14ac:dyDescent="0.25">
      <c r="B413" s="30"/>
      <c r="C413" s="38">
        <v>253343</v>
      </c>
      <c r="D413" s="39">
        <v>19</v>
      </c>
      <c r="E413" s="40" t="s">
        <v>366</v>
      </c>
      <c r="F413" s="38" t="s">
        <v>61</v>
      </c>
      <c r="G413" s="38">
        <v>6.4000000000000001E-2</v>
      </c>
      <c r="H413" s="44"/>
      <c r="I413" s="44"/>
      <c r="J413" s="45">
        <f xml:space="preserve"> $I$413 + $H$413</f>
        <v>0</v>
      </c>
      <c r="K413" s="45">
        <f xml:space="preserve"> ROUND(($I$413 + $H$413) * $G$413, 2)</f>
        <v>0</v>
      </c>
    </row>
    <row r="414" spans="2:11" s="5" customFormat="1" x14ac:dyDescent="0.25">
      <c r="B414" s="30"/>
      <c r="C414" s="38">
        <v>253344</v>
      </c>
      <c r="D414" s="39">
        <v>20</v>
      </c>
      <c r="E414" s="40" t="s">
        <v>367</v>
      </c>
      <c r="F414" s="38" t="s">
        <v>61</v>
      </c>
      <c r="G414" s="38">
        <v>4.1000000000000002E-2</v>
      </c>
      <c r="H414" s="44"/>
      <c r="I414" s="44"/>
      <c r="J414" s="45">
        <f xml:space="preserve"> $I$414 + $H$414</f>
        <v>0</v>
      </c>
      <c r="K414" s="45">
        <f xml:space="preserve"> ROUND(($I$414 + $H$414) * $G$414, 2)</f>
        <v>0</v>
      </c>
    </row>
    <row r="415" spans="2:11" s="5" customFormat="1" x14ac:dyDescent="0.25">
      <c r="B415" s="30"/>
      <c r="C415" s="38">
        <v>253345</v>
      </c>
      <c r="D415" s="39">
        <v>21</v>
      </c>
      <c r="E415" s="40" t="s">
        <v>368</v>
      </c>
      <c r="F415" s="38" t="s">
        <v>61</v>
      </c>
      <c r="G415" s="38">
        <v>0.02</v>
      </c>
      <c r="H415" s="44"/>
      <c r="I415" s="44"/>
      <c r="J415" s="45">
        <f xml:space="preserve"> $I$415 + $H$415</f>
        <v>0</v>
      </c>
      <c r="K415" s="45">
        <f xml:space="preserve"> ROUND(($I$415 + $H$415) * $G$415, 2)</f>
        <v>0</v>
      </c>
    </row>
    <row r="416" spans="2:11" s="5" customFormat="1" ht="30" x14ac:dyDescent="0.25">
      <c r="B416" s="30"/>
      <c r="C416" s="38">
        <v>253346</v>
      </c>
      <c r="D416" s="39">
        <v>22</v>
      </c>
      <c r="E416" s="40" t="s">
        <v>369</v>
      </c>
      <c r="F416" s="38" t="s">
        <v>35</v>
      </c>
      <c r="G416" s="38">
        <v>137</v>
      </c>
      <c r="H416" s="44"/>
      <c r="I416" s="44"/>
      <c r="J416" s="45">
        <f xml:space="preserve"> $I$416 + $H$416</f>
        <v>0</v>
      </c>
      <c r="K416" s="45">
        <f xml:space="preserve"> ROUND(($I$416 + $H$416) * $G$416, 2)</f>
        <v>0</v>
      </c>
    </row>
    <row r="417" spans="2:11" s="5" customFormat="1" ht="30" x14ac:dyDescent="0.25">
      <c r="B417" s="30"/>
      <c r="C417" s="38">
        <v>253347</v>
      </c>
      <c r="D417" s="39">
        <v>23</v>
      </c>
      <c r="E417" s="40" t="s">
        <v>370</v>
      </c>
      <c r="F417" s="38" t="s">
        <v>35</v>
      </c>
      <c r="G417" s="38">
        <v>18</v>
      </c>
      <c r="H417" s="44"/>
      <c r="I417" s="44"/>
      <c r="J417" s="45">
        <f xml:space="preserve"> $I$417 + $H$417</f>
        <v>0</v>
      </c>
      <c r="K417" s="45">
        <f xml:space="preserve"> ROUND(($I$417 + $H$417) * $G$417, 2)</f>
        <v>0</v>
      </c>
    </row>
    <row r="418" spans="2:11" s="5" customFormat="1" ht="30" x14ac:dyDescent="0.25">
      <c r="B418" s="30"/>
      <c r="C418" s="38">
        <v>253349</v>
      </c>
      <c r="D418" s="39">
        <v>24</v>
      </c>
      <c r="E418" s="40" t="s">
        <v>371</v>
      </c>
      <c r="F418" s="38" t="s">
        <v>35</v>
      </c>
      <c r="G418" s="38">
        <v>502</v>
      </c>
      <c r="H418" s="44"/>
      <c r="I418" s="44"/>
      <c r="J418" s="45">
        <f xml:space="preserve"> $I$418 + $H$418</f>
        <v>0</v>
      </c>
      <c r="K418" s="45">
        <f xml:space="preserve"> ROUND(($I$418 + $H$418) * $G$418, 2)</f>
        <v>0</v>
      </c>
    </row>
    <row r="419" spans="2:11" s="5" customFormat="1" ht="30" x14ac:dyDescent="0.25">
      <c r="B419" s="30"/>
      <c r="C419" s="38">
        <v>253351</v>
      </c>
      <c r="D419" s="39">
        <v>25</v>
      </c>
      <c r="E419" s="40" t="s">
        <v>372</v>
      </c>
      <c r="F419" s="38" t="s">
        <v>35</v>
      </c>
      <c r="G419" s="38">
        <v>1368</v>
      </c>
      <c r="H419" s="44"/>
      <c r="I419" s="44"/>
      <c r="J419" s="45">
        <f xml:space="preserve"> $I$419 + $H$419</f>
        <v>0</v>
      </c>
      <c r="K419" s="45">
        <f xml:space="preserve"> ROUND(($I$419 + $H$419) * $G$419, 2)</f>
        <v>0</v>
      </c>
    </row>
    <row r="420" spans="2:11" s="5" customFormat="1" ht="30" x14ac:dyDescent="0.25">
      <c r="B420" s="30"/>
      <c r="C420" s="38">
        <v>253352</v>
      </c>
      <c r="D420" s="39">
        <v>26</v>
      </c>
      <c r="E420" s="40" t="s">
        <v>373</v>
      </c>
      <c r="F420" s="38" t="s">
        <v>35</v>
      </c>
      <c r="G420" s="38">
        <v>90</v>
      </c>
      <c r="H420" s="44"/>
      <c r="I420" s="44"/>
      <c r="J420" s="45">
        <f xml:space="preserve"> $I$420 + $H$420</f>
        <v>0</v>
      </c>
      <c r="K420" s="45">
        <f xml:space="preserve"> ROUND(($I$420 + $H$420) * $G$420, 2)</f>
        <v>0</v>
      </c>
    </row>
    <row r="421" spans="2:11" s="5" customFormat="1" ht="30" x14ac:dyDescent="0.25">
      <c r="B421" s="30"/>
      <c r="C421" s="38">
        <v>253353</v>
      </c>
      <c r="D421" s="39">
        <v>27</v>
      </c>
      <c r="E421" s="40" t="s">
        <v>374</v>
      </c>
      <c r="F421" s="38" t="s">
        <v>35</v>
      </c>
      <c r="G421" s="38">
        <v>25</v>
      </c>
      <c r="H421" s="44"/>
      <c r="I421" s="44"/>
      <c r="J421" s="45">
        <f xml:space="preserve"> $I$421 + $H$421</f>
        <v>0</v>
      </c>
      <c r="K421" s="45">
        <f xml:space="preserve"> ROUND(($I$421 + $H$421) * $G$421, 2)</f>
        <v>0</v>
      </c>
    </row>
    <row r="422" spans="2:11" s="32" customFormat="1" x14ac:dyDescent="0.25">
      <c r="B422" s="31"/>
      <c r="C422" s="34"/>
      <c r="D422" s="35">
        <v>20</v>
      </c>
      <c r="E422" s="36" t="s">
        <v>375</v>
      </c>
      <c r="F422" s="37"/>
      <c r="G422" s="37"/>
      <c r="H422" s="46"/>
      <c r="I422" s="46"/>
      <c r="J422" s="42"/>
      <c r="K422" s="47">
        <f>ROUND(SUM($K$423:$K$432), 2)</f>
        <v>0</v>
      </c>
    </row>
    <row r="423" spans="2:11" s="5" customFormat="1" ht="30" x14ac:dyDescent="0.25">
      <c r="B423" s="30"/>
      <c r="C423" s="38">
        <v>253412</v>
      </c>
      <c r="D423" s="39">
        <v>1</v>
      </c>
      <c r="E423" s="40" t="s">
        <v>376</v>
      </c>
      <c r="F423" s="38" t="s">
        <v>64</v>
      </c>
      <c r="G423" s="38">
        <v>1</v>
      </c>
      <c r="H423" s="44"/>
      <c r="I423" s="44"/>
      <c r="J423" s="45">
        <f xml:space="preserve"> $I$423 + $H$423</f>
        <v>0</v>
      </c>
      <c r="K423" s="45">
        <f xml:space="preserve"> ROUND(($I$423 + $H$423) * $G$423, 2)</f>
        <v>0</v>
      </c>
    </row>
    <row r="424" spans="2:11" s="5" customFormat="1" x14ac:dyDescent="0.25">
      <c r="B424" s="30"/>
      <c r="C424" s="38">
        <v>253413</v>
      </c>
      <c r="D424" s="39">
        <v>2</v>
      </c>
      <c r="E424" s="40" t="s">
        <v>377</v>
      </c>
      <c r="F424" s="38" t="s">
        <v>64</v>
      </c>
      <c r="G424" s="38">
        <v>4</v>
      </c>
      <c r="H424" s="44"/>
      <c r="I424" s="44"/>
      <c r="J424" s="45">
        <f xml:space="preserve"> $I$424 + $H$424</f>
        <v>0</v>
      </c>
      <c r="K424" s="45">
        <f xml:space="preserve"> ROUND(($I$424 + $H$424) * $G$424, 2)</f>
        <v>0</v>
      </c>
    </row>
    <row r="425" spans="2:11" s="5" customFormat="1" x14ac:dyDescent="0.25">
      <c r="B425" s="30"/>
      <c r="C425" s="38">
        <v>253424</v>
      </c>
      <c r="D425" s="39">
        <v>3</v>
      </c>
      <c r="E425" s="40" t="s">
        <v>378</v>
      </c>
      <c r="F425" s="38" t="s">
        <v>64</v>
      </c>
      <c r="G425" s="38">
        <v>8</v>
      </c>
      <c r="H425" s="44"/>
      <c r="I425" s="44"/>
      <c r="J425" s="45">
        <f xml:space="preserve"> $I$425 + $H$425</f>
        <v>0</v>
      </c>
      <c r="K425" s="45">
        <f xml:space="preserve"> ROUND(($I$425 + $H$425) * $G$425, 2)</f>
        <v>0</v>
      </c>
    </row>
    <row r="426" spans="2:11" s="5" customFormat="1" x14ac:dyDescent="0.25">
      <c r="B426" s="30"/>
      <c r="C426" s="38">
        <v>253414</v>
      </c>
      <c r="D426" s="39">
        <v>4</v>
      </c>
      <c r="E426" s="40" t="s">
        <v>379</v>
      </c>
      <c r="F426" s="38" t="s">
        <v>64</v>
      </c>
      <c r="G426" s="38">
        <v>4</v>
      </c>
      <c r="H426" s="44"/>
      <c r="I426" s="44"/>
      <c r="J426" s="45">
        <f xml:space="preserve"> $I$426 + $H$426</f>
        <v>0</v>
      </c>
      <c r="K426" s="45">
        <f xml:space="preserve"> ROUND(($I$426 + $H$426) * $G$426, 2)</f>
        <v>0</v>
      </c>
    </row>
    <row r="427" spans="2:11" s="5" customFormat="1" x14ac:dyDescent="0.25">
      <c r="B427" s="30"/>
      <c r="C427" s="38">
        <v>253415</v>
      </c>
      <c r="D427" s="39">
        <v>5</v>
      </c>
      <c r="E427" s="40" t="s">
        <v>380</v>
      </c>
      <c r="F427" s="38" t="s">
        <v>64</v>
      </c>
      <c r="G427" s="38">
        <v>51</v>
      </c>
      <c r="H427" s="44"/>
      <c r="I427" s="44"/>
      <c r="J427" s="45">
        <f xml:space="preserve"> $I$427 + $H$427</f>
        <v>0</v>
      </c>
      <c r="K427" s="45">
        <f xml:space="preserve"> ROUND(($I$427 + $H$427) * $G$427, 2)</f>
        <v>0</v>
      </c>
    </row>
    <row r="428" spans="2:11" s="5" customFormat="1" x14ac:dyDescent="0.25">
      <c r="B428" s="30"/>
      <c r="C428" s="38">
        <v>253416</v>
      </c>
      <c r="D428" s="39">
        <v>6</v>
      </c>
      <c r="E428" s="40" t="s">
        <v>381</v>
      </c>
      <c r="F428" s="38" t="s">
        <v>64</v>
      </c>
      <c r="G428" s="38">
        <v>11</v>
      </c>
      <c r="H428" s="44"/>
      <c r="I428" s="44"/>
      <c r="J428" s="45">
        <f xml:space="preserve"> $I$428 + $H$428</f>
        <v>0</v>
      </c>
      <c r="K428" s="45">
        <f xml:space="preserve"> ROUND(($I$428 + $H$428) * $G$428, 2)</f>
        <v>0</v>
      </c>
    </row>
    <row r="429" spans="2:11" s="5" customFormat="1" x14ac:dyDescent="0.25">
      <c r="B429" s="30"/>
      <c r="C429" s="38">
        <v>253417</v>
      </c>
      <c r="D429" s="39">
        <v>7</v>
      </c>
      <c r="E429" s="40" t="s">
        <v>382</v>
      </c>
      <c r="F429" s="38" t="s">
        <v>64</v>
      </c>
      <c r="G429" s="38">
        <v>8</v>
      </c>
      <c r="H429" s="44"/>
      <c r="I429" s="44"/>
      <c r="J429" s="45">
        <f xml:space="preserve"> $I$429 + $H$429</f>
        <v>0</v>
      </c>
      <c r="K429" s="45">
        <f xml:space="preserve"> ROUND(($I$429 + $H$429) * $G$429, 2)</f>
        <v>0</v>
      </c>
    </row>
    <row r="430" spans="2:11" s="5" customFormat="1" ht="30" x14ac:dyDescent="0.25">
      <c r="B430" s="30"/>
      <c r="C430" s="38">
        <v>253419</v>
      </c>
      <c r="D430" s="39">
        <v>8</v>
      </c>
      <c r="E430" s="40" t="s">
        <v>383</v>
      </c>
      <c r="F430" s="38" t="s">
        <v>35</v>
      </c>
      <c r="G430" s="38">
        <v>980</v>
      </c>
      <c r="H430" s="44"/>
      <c r="I430" s="44"/>
      <c r="J430" s="45">
        <f xml:space="preserve"> $I$430 + $H$430</f>
        <v>0</v>
      </c>
      <c r="K430" s="45">
        <f xml:space="preserve"> ROUND(($I$430 + $H$430) * $G$430, 2)</f>
        <v>0</v>
      </c>
    </row>
    <row r="431" spans="2:11" s="5" customFormat="1" ht="30" x14ac:dyDescent="0.25">
      <c r="B431" s="30"/>
      <c r="C431" s="38">
        <v>253420</v>
      </c>
      <c r="D431" s="39">
        <v>9</v>
      </c>
      <c r="E431" s="40" t="s">
        <v>384</v>
      </c>
      <c r="F431" s="38" t="s">
        <v>35</v>
      </c>
      <c r="G431" s="38">
        <v>700</v>
      </c>
      <c r="H431" s="44"/>
      <c r="I431" s="44"/>
      <c r="J431" s="45">
        <f xml:space="preserve"> $I$431 + $H$431</f>
        <v>0</v>
      </c>
      <c r="K431" s="45">
        <f xml:space="preserve"> ROUND(($I$431 + $H$431) * $G$431, 2)</f>
        <v>0</v>
      </c>
    </row>
    <row r="432" spans="2:11" s="5" customFormat="1" ht="30" x14ac:dyDescent="0.25">
      <c r="B432" s="30"/>
      <c r="C432" s="38">
        <v>253418</v>
      </c>
      <c r="D432" s="39">
        <v>10</v>
      </c>
      <c r="E432" s="40" t="s">
        <v>385</v>
      </c>
      <c r="F432" s="38" t="s">
        <v>35</v>
      </c>
      <c r="G432" s="38">
        <v>50</v>
      </c>
      <c r="H432" s="44"/>
      <c r="I432" s="44"/>
      <c r="J432" s="45">
        <f xml:space="preserve"> $I$432 + $H$432</f>
        <v>0</v>
      </c>
      <c r="K432" s="45">
        <f xml:space="preserve"> ROUND(($I$432 + $H$432) * $G$432, 2)</f>
        <v>0</v>
      </c>
    </row>
    <row r="433" spans="2:11" s="32" customFormat="1" x14ac:dyDescent="0.25">
      <c r="B433" s="31"/>
      <c r="C433" s="34"/>
      <c r="D433" s="35">
        <v>21</v>
      </c>
      <c r="E433" s="36" t="s">
        <v>386</v>
      </c>
      <c r="F433" s="37"/>
      <c r="G433" s="37"/>
      <c r="H433" s="46"/>
      <c r="I433" s="46"/>
      <c r="J433" s="42"/>
      <c r="K433" s="47">
        <f>ROUND(SUM($K$434:$K$453), 2)</f>
        <v>0</v>
      </c>
    </row>
    <row r="434" spans="2:11" s="5" customFormat="1" ht="30" x14ac:dyDescent="0.25">
      <c r="B434" s="30"/>
      <c r="C434" s="38">
        <v>247675</v>
      </c>
      <c r="D434" s="39">
        <v>1</v>
      </c>
      <c r="E434" s="40" t="s">
        <v>387</v>
      </c>
      <c r="F434" s="38" t="s">
        <v>32</v>
      </c>
      <c r="G434" s="38">
        <v>10</v>
      </c>
      <c r="H434" s="44"/>
      <c r="I434" s="44"/>
      <c r="J434" s="45">
        <f xml:space="preserve"> $I$434 + $H$434</f>
        <v>0</v>
      </c>
      <c r="K434" s="45">
        <f xml:space="preserve"> ROUND(($I$434 + $H$434) * $G$434, 2)</f>
        <v>0</v>
      </c>
    </row>
    <row r="435" spans="2:11" s="5" customFormat="1" ht="30" x14ac:dyDescent="0.25">
      <c r="B435" s="30"/>
      <c r="C435" s="38">
        <v>247676</v>
      </c>
      <c r="D435" s="39">
        <v>2</v>
      </c>
      <c r="E435" s="40" t="s">
        <v>388</v>
      </c>
      <c r="F435" s="38" t="s">
        <v>32</v>
      </c>
      <c r="G435" s="38">
        <v>4</v>
      </c>
      <c r="H435" s="44"/>
      <c r="I435" s="44"/>
      <c r="J435" s="45">
        <f xml:space="preserve"> $I$435 + $H$435</f>
        <v>0</v>
      </c>
      <c r="K435" s="45">
        <f xml:space="preserve"> ROUND(($I$435 + $H$435) * $G$435, 2)</f>
        <v>0</v>
      </c>
    </row>
    <row r="436" spans="2:11" s="5" customFormat="1" x14ac:dyDescent="0.25">
      <c r="B436" s="30"/>
      <c r="C436" s="38">
        <v>247677</v>
      </c>
      <c r="D436" s="39">
        <v>3</v>
      </c>
      <c r="E436" s="40" t="s">
        <v>74</v>
      </c>
      <c r="F436" s="38" t="s">
        <v>32</v>
      </c>
      <c r="G436" s="38">
        <v>2</v>
      </c>
      <c r="H436" s="44"/>
      <c r="I436" s="44"/>
      <c r="J436" s="45">
        <f xml:space="preserve"> $I$436 + $H$436</f>
        <v>0</v>
      </c>
      <c r="K436" s="45">
        <f xml:space="preserve"> ROUND(($I$436 + $H$436) * $G$436, 2)</f>
        <v>0</v>
      </c>
    </row>
    <row r="437" spans="2:11" s="5" customFormat="1" x14ac:dyDescent="0.25">
      <c r="B437" s="30"/>
      <c r="C437" s="38">
        <v>247678</v>
      </c>
      <c r="D437" s="39">
        <v>4</v>
      </c>
      <c r="E437" s="40" t="s">
        <v>389</v>
      </c>
      <c r="F437" s="38" t="s">
        <v>61</v>
      </c>
      <c r="G437" s="38">
        <v>7.2</v>
      </c>
      <c r="H437" s="44"/>
      <c r="I437" s="44"/>
      <c r="J437" s="45">
        <f xml:space="preserve"> $I$437 + $H$437</f>
        <v>0</v>
      </c>
      <c r="K437" s="45">
        <f xml:space="preserve"> ROUND(($I$437 + $H$437) * $G$437, 2)</f>
        <v>0</v>
      </c>
    </row>
    <row r="438" spans="2:11" s="5" customFormat="1" x14ac:dyDescent="0.25">
      <c r="B438" s="30"/>
      <c r="C438" s="38">
        <v>247679</v>
      </c>
      <c r="D438" s="39">
        <v>5</v>
      </c>
      <c r="E438" s="40" t="s">
        <v>390</v>
      </c>
      <c r="F438" s="38" t="s">
        <v>32</v>
      </c>
      <c r="G438" s="38">
        <v>10</v>
      </c>
      <c r="H438" s="44"/>
      <c r="I438" s="44"/>
      <c r="J438" s="45">
        <f xml:space="preserve"> $I$438 + $H$438</f>
        <v>0</v>
      </c>
      <c r="K438" s="45">
        <f xml:space="preserve"> ROUND(($I$438 + $H$438) * $G$438, 2)</f>
        <v>0</v>
      </c>
    </row>
    <row r="439" spans="2:11" s="5" customFormat="1" x14ac:dyDescent="0.25">
      <c r="B439" s="30"/>
      <c r="C439" s="38">
        <v>247680</v>
      </c>
      <c r="D439" s="39">
        <v>6</v>
      </c>
      <c r="E439" s="40" t="s">
        <v>391</v>
      </c>
      <c r="F439" s="38" t="s">
        <v>32</v>
      </c>
      <c r="G439" s="38">
        <v>2</v>
      </c>
      <c r="H439" s="44"/>
      <c r="I439" s="44"/>
      <c r="J439" s="45">
        <f xml:space="preserve"> $I$439 + $H$439</f>
        <v>0</v>
      </c>
      <c r="K439" s="45">
        <f xml:space="preserve"> ROUND(($I$439 + $H$439) * $G$439, 2)</f>
        <v>0</v>
      </c>
    </row>
    <row r="440" spans="2:11" s="5" customFormat="1" ht="30" x14ac:dyDescent="0.25">
      <c r="B440" s="30"/>
      <c r="C440" s="38">
        <v>247681</v>
      </c>
      <c r="D440" s="39">
        <v>7</v>
      </c>
      <c r="E440" s="40" t="s">
        <v>392</v>
      </c>
      <c r="F440" s="38" t="s">
        <v>32</v>
      </c>
      <c r="G440" s="38">
        <v>0.9</v>
      </c>
      <c r="H440" s="44"/>
      <c r="I440" s="44"/>
      <c r="J440" s="45">
        <f xml:space="preserve"> $I$440 + $H$440</f>
        <v>0</v>
      </c>
      <c r="K440" s="45">
        <f xml:space="preserve"> ROUND(($I$440 + $H$440) * $G$440, 2)</f>
        <v>0</v>
      </c>
    </row>
    <row r="441" spans="2:11" s="5" customFormat="1" x14ac:dyDescent="0.25">
      <c r="B441" s="30"/>
      <c r="C441" s="38">
        <v>247682</v>
      </c>
      <c r="D441" s="39">
        <v>8</v>
      </c>
      <c r="E441" s="40" t="s">
        <v>393</v>
      </c>
      <c r="F441" s="38" t="s">
        <v>32</v>
      </c>
      <c r="G441" s="38">
        <v>2</v>
      </c>
      <c r="H441" s="44"/>
      <c r="I441" s="44"/>
      <c r="J441" s="45">
        <f xml:space="preserve"> $I$441 + $H$441</f>
        <v>0</v>
      </c>
      <c r="K441" s="45">
        <f xml:space="preserve"> ROUND(($I$441 + $H$441) * $G$441, 2)</f>
        <v>0</v>
      </c>
    </row>
    <row r="442" spans="2:11" s="5" customFormat="1" ht="45" x14ac:dyDescent="0.25">
      <c r="B442" s="30"/>
      <c r="C442" s="38">
        <v>247683</v>
      </c>
      <c r="D442" s="39">
        <v>9</v>
      </c>
      <c r="E442" s="40" t="s">
        <v>239</v>
      </c>
      <c r="F442" s="38" t="s">
        <v>35</v>
      </c>
      <c r="G442" s="38">
        <v>12</v>
      </c>
      <c r="H442" s="44"/>
      <c r="I442" s="44"/>
      <c r="J442" s="45">
        <f xml:space="preserve"> $I$442 + $H$442</f>
        <v>0</v>
      </c>
      <c r="K442" s="45">
        <f xml:space="preserve"> ROUND(($I$442 + $H$442) * $G$442, 2)</f>
        <v>0</v>
      </c>
    </row>
    <row r="443" spans="2:11" s="5" customFormat="1" x14ac:dyDescent="0.25">
      <c r="B443" s="30"/>
      <c r="C443" s="38">
        <v>247684</v>
      </c>
      <c r="D443" s="39">
        <v>10</v>
      </c>
      <c r="E443" s="40" t="s">
        <v>394</v>
      </c>
      <c r="F443" s="38" t="s">
        <v>64</v>
      </c>
      <c r="G443" s="38">
        <v>1</v>
      </c>
      <c r="H443" s="44"/>
      <c r="I443" s="44"/>
      <c r="J443" s="45">
        <f xml:space="preserve"> $I$443 + $H$443</f>
        <v>0</v>
      </c>
      <c r="K443" s="45">
        <f xml:space="preserve"> ROUND(($I$443 + $H$443) * $G$443, 2)</f>
        <v>0</v>
      </c>
    </row>
    <row r="444" spans="2:11" s="5" customFormat="1" x14ac:dyDescent="0.25">
      <c r="B444" s="30"/>
      <c r="C444" s="38">
        <v>247685</v>
      </c>
      <c r="D444" s="39">
        <v>11</v>
      </c>
      <c r="E444" s="40" t="s">
        <v>395</v>
      </c>
      <c r="F444" s="38" t="s">
        <v>64</v>
      </c>
      <c r="G444" s="38">
        <v>1</v>
      </c>
      <c r="H444" s="44"/>
      <c r="I444" s="44"/>
      <c r="J444" s="45">
        <f xml:space="preserve"> $I$444 + $H$444</f>
        <v>0</v>
      </c>
      <c r="K444" s="45">
        <f xml:space="preserve"> ROUND(($I$444 + $H$444) * $G$444, 2)</f>
        <v>0</v>
      </c>
    </row>
    <row r="445" spans="2:11" s="5" customFormat="1" ht="30" x14ac:dyDescent="0.25">
      <c r="B445" s="30"/>
      <c r="C445" s="38">
        <v>247686</v>
      </c>
      <c r="D445" s="39">
        <v>12</v>
      </c>
      <c r="E445" s="40" t="s">
        <v>396</v>
      </c>
      <c r="F445" s="38" t="s">
        <v>32</v>
      </c>
      <c r="G445" s="38">
        <v>1.21</v>
      </c>
      <c r="H445" s="44"/>
      <c r="I445" s="44"/>
      <c r="J445" s="45">
        <f xml:space="preserve"> $I$445 + $H$445</f>
        <v>0</v>
      </c>
      <c r="K445" s="45">
        <f xml:space="preserve"> ROUND(($I$445 + $H$445) * $G$445, 2)</f>
        <v>0</v>
      </c>
    </row>
    <row r="446" spans="2:11" s="5" customFormat="1" ht="30" x14ac:dyDescent="0.25">
      <c r="B446" s="30"/>
      <c r="C446" s="38">
        <v>247687</v>
      </c>
      <c r="D446" s="39">
        <v>13</v>
      </c>
      <c r="E446" s="40" t="s">
        <v>397</v>
      </c>
      <c r="F446" s="38" t="s">
        <v>61</v>
      </c>
      <c r="G446" s="38">
        <v>0.03</v>
      </c>
      <c r="H446" s="44"/>
      <c r="I446" s="44"/>
      <c r="J446" s="45">
        <f xml:space="preserve"> $I$446 + $H$446</f>
        <v>0</v>
      </c>
      <c r="K446" s="45">
        <f xml:space="preserve"> ROUND(($I$446 + $H$446) * $G$446, 2)</f>
        <v>0</v>
      </c>
    </row>
    <row r="447" spans="2:11" s="5" customFormat="1" ht="30" x14ac:dyDescent="0.25">
      <c r="B447" s="30"/>
      <c r="C447" s="38">
        <v>247688</v>
      </c>
      <c r="D447" s="39">
        <v>14</v>
      </c>
      <c r="E447" s="40" t="s">
        <v>398</v>
      </c>
      <c r="F447" s="38" t="s">
        <v>32</v>
      </c>
      <c r="G447" s="38">
        <v>0.6</v>
      </c>
      <c r="H447" s="44"/>
      <c r="I447" s="44"/>
      <c r="J447" s="45">
        <f xml:space="preserve"> $I$447 + $H$447</f>
        <v>0</v>
      </c>
      <c r="K447" s="45">
        <f xml:space="preserve"> ROUND(($I$447 + $H$447) * $G$447, 2)</f>
        <v>0</v>
      </c>
    </row>
    <row r="448" spans="2:11" s="5" customFormat="1" x14ac:dyDescent="0.25">
      <c r="B448" s="30"/>
      <c r="C448" s="38">
        <v>247690</v>
      </c>
      <c r="D448" s="39">
        <v>15</v>
      </c>
      <c r="E448" s="40" t="s">
        <v>399</v>
      </c>
      <c r="F448" s="38" t="s">
        <v>64</v>
      </c>
      <c r="G448" s="38">
        <v>1</v>
      </c>
      <c r="H448" s="44"/>
      <c r="I448" s="44"/>
      <c r="J448" s="45">
        <f xml:space="preserve"> $I$448 + $H$448</f>
        <v>0</v>
      </c>
      <c r="K448" s="45">
        <f xml:space="preserve"> ROUND(($I$448 + $H$448) * $G$448, 2)</f>
        <v>0</v>
      </c>
    </row>
    <row r="449" spans="2:11" s="5" customFormat="1" ht="30" x14ac:dyDescent="0.25">
      <c r="B449" s="30"/>
      <c r="C449" s="38">
        <v>247689</v>
      </c>
      <c r="D449" s="39">
        <v>16</v>
      </c>
      <c r="E449" s="40" t="s">
        <v>400</v>
      </c>
      <c r="F449" s="38" t="s">
        <v>401</v>
      </c>
      <c r="G449" s="38">
        <v>1</v>
      </c>
      <c r="H449" s="44"/>
      <c r="I449" s="44"/>
      <c r="J449" s="45">
        <f xml:space="preserve"> $I$449 + $H$449</f>
        <v>0</v>
      </c>
      <c r="K449" s="45">
        <f xml:space="preserve"> ROUND(($I$449 + $H$449) * $G$449, 2)</f>
        <v>0</v>
      </c>
    </row>
    <row r="450" spans="2:11" s="5" customFormat="1" x14ac:dyDescent="0.25">
      <c r="B450" s="30"/>
      <c r="C450" s="38">
        <v>247691</v>
      </c>
      <c r="D450" s="39">
        <v>17</v>
      </c>
      <c r="E450" s="40" t="s">
        <v>402</v>
      </c>
      <c r="F450" s="38" t="s">
        <v>401</v>
      </c>
      <c r="G450" s="38">
        <v>1</v>
      </c>
      <c r="H450" s="44"/>
      <c r="I450" s="44"/>
      <c r="J450" s="45">
        <f xml:space="preserve"> $I$450 + $H$450</f>
        <v>0</v>
      </c>
      <c r="K450" s="45">
        <f xml:space="preserve"> ROUND(($I$450 + $H$450) * $G$450, 2)</f>
        <v>0</v>
      </c>
    </row>
    <row r="451" spans="2:11" s="5" customFormat="1" x14ac:dyDescent="0.25">
      <c r="B451" s="30"/>
      <c r="C451" s="38">
        <v>247692</v>
      </c>
      <c r="D451" s="39">
        <v>18</v>
      </c>
      <c r="E451" s="40" t="s">
        <v>212</v>
      </c>
      <c r="F451" s="38" t="s">
        <v>30</v>
      </c>
      <c r="G451" s="38">
        <v>0.6</v>
      </c>
      <c r="H451" s="44"/>
      <c r="I451" s="44"/>
      <c r="J451" s="45">
        <f xml:space="preserve"> $I$451 + $H$451</f>
        <v>0</v>
      </c>
      <c r="K451" s="45">
        <f xml:space="preserve"> ROUND(($I$451 + $H$451) * $G$451, 2)</f>
        <v>0</v>
      </c>
    </row>
    <row r="452" spans="2:11" s="5" customFormat="1" x14ac:dyDescent="0.25">
      <c r="B452" s="30"/>
      <c r="C452" s="38">
        <v>247693</v>
      </c>
      <c r="D452" s="39">
        <v>19</v>
      </c>
      <c r="E452" s="40" t="s">
        <v>403</v>
      </c>
      <c r="F452" s="38" t="s">
        <v>404</v>
      </c>
      <c r="G452" s="38">
        <v>1.2E-2</v>
      </c>
      <c r="H452" s="44"/>
      <c r="I452" s="44"/>
      <c r="J452" s="45">
        <f xml:space="preserve"> $I$452 + $H$452</f>
        <v>0</v>
      </c>
      <c r="K452" s="45">
        <f xml:space="preserve"> ROUND(($I$452 + $H$452) * $G$452, 2)</f>
        <v>0</v>
      </c>
    </row>
    <row r="453" spans="2:11" s="5" customFormat="1" x14ac:dyDescent="0.25">
      <c r="B453" s="30"/>
      <c r="C453" s="38">
        <v>247694</v>
      </c>
      <c r="D453" s="39">
        <v>20</v>
      </c>
      <c r="E453" s="40" t="s">
        <v>253</v>
      </c>
      <c r="F453" s="38" t="s">
        <v>35</v>
      </c>
      <c r="G453" s="38">
        <v>12</v>
      </c>
      <c r="H453" s="44"/>
      <c r="I453" s="44"/>
      <c r="J453" s="45">
        <f xml:space="preserve"> $I$453 + $H$453</f>
        <v>0</v>
      </c>
      <c r="K453" s="45">
        <f xml:space="preserve"> ROUND(($I$453 + $H$453) * $G$453, 2)</f>
        <v>0</v>
      </c>
    </row>
    <row r="454" spans="2:11" s="32" customFormat="1" x14ac:dyDescent="0.25">
      <c r="B454" s="31"/>
      <c r="C454" s="34"/>
      <c r="D454" s="35">
        <v>22</v>
      </c>
      <c r="E454" s="36" t="s">
        <v>405</v>
      </c>
      <c r="F454" s="37"/>
      <c r="G454" s="37"/>
      <c r="H454" s="46"/>
      <c r="I454" s="46"/>
      <c r="J454" s="42"/>
      <c r="K454" s="47">
        <f>ROUND(SUM($K$455:$K$472), 2)</f>
        <v>0</v>
      </c>
    </row>
    <row r="455" spans="2:11" s="5" customFormat="1" ht="30" x14ac:dyDescent="0.25">
      <c r="B455" s="30"/>
      <c r="C455" s="38">
        <v>247695</v>
      </c>
      <c r="D455" s="39">
        <v>1</v>
      </c>
      <c r="E455" s="40" t="s">
        <v>387</v>
      </c>
      <c r="F455" s="38" t="s">
        <v>32</v>
      </c>
      <c r="G455" s="38">
        <v>31</v>
      </c>
      <c r="H455" s="44"/>
      <c r="I455" s="44"/>
      <c r="J455" s="45">
        <f xml:space="preserve"> $I$455 + $H$455</f>
        <v>0</v>
      </c>
      <c r="K455" s="45">
        <f xml:space="preserve"> ROUND(($I$455 + $H$455) * $G$455, 2)</f>
        <v>0</v>
      </c>
    </row>
    <row r="456" spans="2:11" s="5" customFormat="1" ht="30" x14ac:dyDescent="0.25">
      <c r="B456" s="30"/>
      <c r="C456" s="38">
        <v>247696</v>
      </c>
      <c r="D456" s="39">
        <v>2</v>
      </c>
      <c r="E456" s="40" t="s">
        <v>388</v>
      </c>
      <c r="F456" s="38" t="s">
        <v>32</v>
      </c>
      <c r="G456" s="38">
        <v>44</v>
      </c>
      <c r="H456" s="44"/>
      <c r="I456" s="44"/>
      <c r="J456" s="45">
        <f xml:space="preserve"> $I$456 + $H$456</f>
        <v>0</v>
      </c>
      <c r="K456" s="45">
        <f xml:space="preserve"> ROUND(($I$456 + $H$456) * $G$456, 2)</f>
        <v>0</v>
      </c>
    </row>
    <row r="457" spans="2:11" s="5" customFormat="1" x14ac:dyDescent="0.25">
      <c r="B457" s="30"/>
      <c r="C457" s="38">
        <v>247697</v>
      </c>
      <c r="D457" s="39">
        <v>3</v>
      </c>
      <c r="E457" s="40" t="s">
        <v>74</v>
      </c>
      <c r="F457" s="38" t="s">
        <v>32</v>
      </c>
      <c r="G457" s="38">
        <v>10</v>
      </c>
      <c r="H457" s="44"/>
      <c r="I457" s="44"/>
      <c r="J457" s="45">
        <f xml:space="preserve"> $I$457 + $H$457</f>
        <v>0</v>
      </c>
      <c r="K457" s="45">
        <f xml:space="preserve"> ROUND(($I$457 + $H$457) * $G$457, 2)</f>
        <v>0</v>
      </c>
    </row>
    <row r="458" spans="2:11" s="5" customFormat="1" x14ac:dyDescent="0.25">
      <c r="B458" s="30"/>
      <c r="C458" s="38">
        <v>247698</v>
      </c>
      <c r="D458" s="39">
        <v>4</v>
      </c>
      <c r="E458" s="40" t="s">
        <v>389</v>
      </c>
      <c r="F458" s="38" t="s">
        <v>61</v>
      </c>
      <c r="G458" s="38">
        <v>79.2</v>
      </c>
      <c r="H458" s="44"/>
      <c r="I458" s="44"/>
      <c r="J458" s="45">
        <f xml:space="preserve"> $I$458 + $H$458</f>
        <v>0</v>
      </c>
      <c r="K458" s="45">
        <f xml:space="preserve"> ROUND(($I$458 + $H$458) * $G$458, 2)</f>
        <v>0</v>
      </c>
    </row>
    <row r="459" spans="2:11" s="5" customFormat="1" x14ac:dyDescent="0.25">
      <c r="B459" s="30"/>
      <c r="C459" s="38">
        <v>247699</v>
      </c>
      <c r="D459" s="39">
        <v>5</v>
      </c>
      <c r="E459" s="40" t="s">
        <v>406</v>
      </c>
      <c r="F459" s="38" t="s">
        <v>32</v>
      </c>
      <c r="G459" s="38">
        <v>41</v>
      </c>
      <c r="H459" s="44"/>
      <c r="I459" s="44"/>
      <c r="J459" s="45">
        <f xml:space="preserve"> $I$459 + $H$459</f>
        <v>0</v>
      </c>
      <c r="K459" s="45">
        <f xml:space="preserve"> ROUND(($I$459 + $H$459) * $G$459, 2)</f>
        <v>0</v>
      </c>
    </row>
    <row r="460" spans="2:11" s="5" customFormat="1" ht="30" x14ac:dyDescent="0.25">
      <c r="B460" s="30"/>
      <c r="C460" s="38">
        <v>247700</v>
      </c>
      <c r="D460" s="39">
        <v>6</v>
      </c>
      <c r="E460" s="40" t="s">
        <v>392</v>
      </c>
      <c r="F460" s="38" t="s">
        <v>32</v>
      </c>
      <c r="G460" s="38">
        <v>9</v>
      </c>
      <c r="H460" s="44"/>
      <c r="I460" s="44"/>
      <c r="J460" s="45">
        <f xml:space="preserve"> $I$460 + $H$460</f>
        <v>0</v>
      </c>
      <c r="K460" s="45">
        <f xml:space="preserve"> ROUND(($I$460 + $H$460) * $G$460, 2)</f>
        <v>0</v>
      </c>
    </row>
    <row r="461" spans="2:11" s="5" customFormat="1" ht="30" x14ac:dyDescent="0.25">
      <c r="B461" s="30"/>
      <c r="C461" s="38">
        <v>247701</v>
      </c>
      <c r="D461" s="39">
        <v>7</v>
      </c>
      <c r="E461" s="40" t="s">
        <v>407</v>
      </c>
      <c r="F461" s="38" t="s">
        <v>32</v>
      </c>
      <c r="G461" s="38">
        <v>28</v>
      </c>
      <c r="H461" s="44"/>
      <c r="I461" s="44"/>
      <c r="J461" s="45">
        <f xml:space="preserve"> $I$461 + $H$461</f>
        <v>0</v>
      </c>
      <c r="K461" s="45">
        <f xml:space="preserve"> ROUND(($I$461 + $H$461) * $G$461, 2)</f>
        <v>0</v>
      </c>
    </row>
    <row r="462" spans="2:11" s="5" customFormat="1" x14ac:dyDescent="0.25">
      <c r="B462" s="30"/>
      <c r="C462" s="38">
        <v>247702</v>
      </c>
      <c r="D462" s="39">
        <v>8</v>
      </c>
      <c r="E462" s="40" t="s">
        <v>216</v>
      </c>
      <c r="F462" s="38" t="s">
        <v>32</v>
      </c>
      <c r="G462" s="38">
        <v>0.55000000000000004</v>
      </c>
      <c r="H462" s="44"/>
      <c r="I462" s="44"/>
      <c r="J462" s="45">
        <f xml:space="preserve"> $I$462 + $H$462</f>
        <v>0</v>
      </c>
      <c r="K462" s="45">
        <f xml:space="preserve"> ROUND(($I$462 + $H$462) * $G$462, 2)</f>
        <v>0</v>
      </c>
    </row>
    <row r="463" spans="2:11" s="5" customFormat="1" ht="45" x14ac:dyDescent="0.25">
      <c r="B463" s="30"/>
      <c r="C463" s="38">
        <v>247703</v>
      </c>
      <c r="D463" s="39">
        <v>9</v>
      </c>
      <c r="E463" s="40" t="s">
        <v>408</v>
      </c>
      <c r="F463" s="38" t="s">
        <v>35</v>
      </c>
      <c r="G463" s="38">
        <v>113</v>
      </c>
      <c r="H463" s="44"/>
      <c r="I463" s="44"/>
      <c r="J463" s="45">
        <f xml:space="preserve"> $I$463 + $H$463</f>
        <v>0</v>
      </c>
      <c r="K463" s="45">
        <f xml:space="preserve"> ROUND(($I$463 + $H$463) * $G$463, 2)</f>
        <v>0</v>
      </c>
    </row>
    <row r="464" spans="2:11" s="5" customFormat="1" ht="30" x14ac:dyDescent="0.25">
      <c r="B464" s="30"/>
      <c r="C464" s="38">
        <v>247704</v>
      </c>
      <c r="D464" s="39">
        <v>10</v>
      </c>
      <c r="E464" s="40" t="s">
        <v>409</v>
      </c>
      <c r="F464" s="38" t="s">
        <v>32</v>
      </c>
      <c r="G464" s="38">
        <v>1.2</v>
      </c>
      <c r="H464" s="44"/>
      <c r="I464" s="44"/>
      <c r="J464" s="45">
        <f xml:space="preserve"> $I$464 + $H$464</f>
        <v>0</v>
      </c>
      <c r="K464" s="45">
        <f xml:space="preserve"> ROUND(($I$464 + $H$464) * $G$464, 2)</f>
        <v>0</v>
      </c>
    </row>
    <row r="465" spans="2:11" s="5" customFormat="1" ht="30" x14ac:dyDescent="0.25">
      <c r="B465" s="30"/>
      <c r="C465" s="38">
        <v>247705</v>
      </c>
      <c r="D465" s="39">
        <v>11</v>
      </c>
      <c r="E465" s="40" t="s">
        <v>410</v>
      </c>
      <c r="F465" s="38" t="s">
        <v>32</v>
      </c>
      <c r="G465" s="38">
        <v>2.5</v>
      </c>
      <c r="H465" s="44"/>
      <c r="I465" s="44"/>
      <c r="J465" s="45">
        <f xml:space="preserve"> $I$465 + $H$465</f>
        <v>0</v>
      </c>
      <c r="K465" s="45">
        <f xml:space="preserve"> ROUND(($I$465 + $H$465) * $G$465, 2)</f>
        <v>0</v>
      </c>
    </row>
    <row r="466" spans="2:11" s="5" customFormat="1" ht="30" x14ac:dyDescent="0.25">
      <c r="B466" s="30"/>
      <c r="C466" s="38">
        <v>247707</v>
      </c>
      <c r="D466" s="39">
        <v>12</v>
      </c>
      <c r="E466" s="40" t="s">
        <v>397</v>
      </c>
      <c r="F466" s="38" t="s">
        <v>61</v>
      </c>
      <c r="G466" s="38">
        <v>0.2</v>
      </c>
      <c r="H466" s="44"/>
      <c r="I466" s="44"/>
      <c r="J466" s="45">
        <f xml:space="preserve"> $I$466 + $H$466</f>
        <v>0</v>
      </c>
      <c r="K466" s="45">
        <f xml:space="preserve"> ROUND(($I$466 + $H$466) * $G$466, 2)</f>
        <v>0</v>
      </c>
    </row>
    <row r="467" spans="2:11" s="5" customFormat="1" ht="30" x14ac:dyDescent="0.25">
      <c r="B467" s="30"/>
      <c r="C467" s="38">
        <v>247708</v>
      </c>
      <c r="D467" s="39">
        <v>13</v>
      </c>
      <c r="E467" s="40" t="s">
        <v>411</v>
      </c>
      <c r="F467" s="38" t="s">
        <v>32</v>
      </c>
      <c r="G467" s="38">
        <v>1.2</v>
      </c>
      <c r="H467" s="44"/>
      <c r="I467" s="44"/>
      <c r="J467" s="45">
        <f xml:space="preserve"> $I$467 + $H$467</f>
        <v>0</v>
      </c>
      <c r="K467" s="45">
        <f xml:space="preserve"> ROUND(($I$467 + $H$467) * $G$467, 2)</f>
        <v>0</v>
      </c>
    </row>
    <row r="468" spans="2:11" s="5" customFormat="1" x14ac:dyDescent="0.25">
      <c r="B468" s="30"/>
      <c r="C468" s="38">
        <v>247709</v>
      </c>
      <c r="D468" s="39">
        <v>14</v>
      </c>
      <c r="E468" s="40" t="s">
        <v>399</v>
      </c>
      <c r="F468" s="38" t="s">
        <v>64</v>
      </c>
      <c r="G468" s="38">
        <v>8</v>
      </c>
      <c r="H468" s="44"/>
      <c r="I468" s="44"/>
      <c r="J468" s="45">
        <f xml:space="preserve"> $I$468 + $H$468</f>
        <v>0</v>
      </c>
      <c r="K468" s="45">
        <f xml:space="preserve"> ROUND(($I$468 + $H$468) * $G$468, 2)</f>
        <v>0</v>
      </c>
    </row>
    <row r="469" spans="2:11" s="5" customFormat="1" ht="30" x14ac:dyDescent="0.25">
      <c r="B469" s="30"/>
      <c r="C469" s="38">
        <v>247710</v>
      </c>
      <c r="D469" s="39">
        <v>15</v>
      </c>
      <c r="E469" s="40" t="s">
        <v>412</v>
      </c>
      <c r="F469" s="38" t="s">
        <v>64</v>
      </c>
      <c r="G469" s="38">
        <v>1</v>
      </c>
      <c r="H469" s="44"/>
      <c r="I469" s="44"/>
      <c r="J469" s="45">
        <f xml:space="preserve"> $I$469 + $H$469</f>
        <v>0</v>
      </c>
      <c r="K469" s="45">
        <f xml:space="preserve"> ROUND(($I$469 + $H$469) * $G$469, 2)</f>
        <v>0</v>
      </c>
    </row>
    <row r="470" spans="2:11" s="5" customFormat="1" x14ac:dyDescent="0.25">
      <c r="B470" s="30"/>
      <c r="C470" s="38">
        <v>247711</v>
      </c>
      <c r="D470" s="39">
        <v>16</v>
      </c>
      <c r="E470" s="40" t="s">
        <v>413</v>
      </c>
      <c r="F470" s="38" t="s">
        <v>401</v>
      </c>
      <c r="G470" s="38">
        <v>1</v>
      </c>
      <c r="H470" s="44"/>
      <c r="I470" s="44"/>
      <c r="J470" s="45">
        <f xml:space="preserve"> $I$470 + $H$470</f>
        <v>0</v>
      </c>
      <c r="K470" s="45">
        <f xml:space="preserve"> ROUND(($I$470 + $H$470) * $G$470, 2)</f>
        <v>0</v>
      </c>
    </row>
    <row r="471" spans="2:11" s="5" customFormat="1" x14ac:dyDescent="0.25">
      <c r="B471" s="30"/>
      <c r="C471" s="38">
        <v>247712</v>
      </c>
      <c r="D471" s="39">
        <v>17</v>
      </c>
      <c r="E471" s="40" t="s">
        <v>212</v>
      </c>
      <c r="F471" s="38" t="s">
        <v>30</v>
      </c>
      <c r="G471" s="38">
        <v>12</v>
      </c>
      <c r="H471" s="44"/>
      <c r="I471" s="44"/>
      <c r="J471" s="45">
        <f xml:space="preserve"> $I$471 + $H$471</f>
        <v>0</v>
      </c>
      <c r="K471" s="45">
        <f xml:space="preserve"> ROUND(($I$471 + $H$471) * $G$471, 2)</f>
        <v>0</v>
      </c>
    </row>
    <row r="472" spans="2:11" s="5" customFormat="1" x14ac:dyDescent="0.25">
      <c r="B472" s="30"/>
      <c r="C472" s="38">
        <v>247713</v>
      </c>
      <c r="D472" s="39">
        <v>18</v>
      </c>
      <c r="E472" s="40" t="s">
        <v>253</v>
      </c>
      <c r="F472" s="38" t="s">
        <v>35</v>
      </c>
      <c r="G472" s="38">
        <v>123</v>
      </c>
      <c r="H472" s="44"/>
      <c r="I472" s="44"/>
      <c r="J472" s="45">
        <f xml:space="preserve"> $I$472 + $H$472</f>
        <v>0</v>
      </c>
      <c r="K472" s="45">
        <f xml:space="preserve"> ROUND(($I$472 + $H$472) * $G$472, 2)</f>
        <v>0</v>
      </c>
    </row>
    <row r="473" spans="2:11" s="32" customFormat="1" x14ac:dyDescent="0.25">
      <c r="B473" s="31"/>
      <c r="C473" s="34"/>
      <c r="D473" s="35">
        <v>23</v>
      </c>
      <c r="E473" s="36" t="s">
        <v>414</v>
      </c>
      <c r="F473" s="37"/>
      <c r="G473" s="37"/>
      <c r="H473" s="46"/>
      <c r="I473" s="46"/>
      <c r="J473" s="42"/>
      <c r="K473" s="47">
        <f>ROUND(SUM($K$474:$K$483), 2)</f>
        <v>0</v>
      </c>
    </row>
    <row r="474" spans="2:11" s="5" customFormat="1" ht="30" x14ac:dyDescent="0.25">
      <c r="B474" s="30"/>
      <c r="C474" s="38">
        <v>248249</v>
      </c>
      <c r="D474" s="39">
        <v>1</v>
      </c>
      <c r="E474" s="40" t="s">
        <v>415</v>
      </c>
      <c r="F474" s="38" t="s">
        <v>64</v>
      </c>
      <c r="G474" s="38">
        <v>4</v>
      </c>
      <c r="H474" s="44"/>
      <c r="I474" s="44"/>
      <c r="J474" s="45">
        <f xml:space="preserve"> $I$474 + $H$474</f>
        <v>0</v>
      </c>
      <c r="K474" s="45">
        <f xml:space="preserve"> ROUND(($I$474 + $H$474) * $G$474, 2)</f>
        <v>0</v>
      </c>
    </row>
    <row r="475" spans="2:11" s="5" customFormat="1" x14ac:dyDescent="0.25">
      <c r="B475" s="30"/>
      <c r="C475" s="38">
        <v>248263</v>
      </c>
      <c r="D475" s="39">
        <v>2</v>
      </c>
      <c r="E475" s="40" t="s">
        <v>416</v>
      </c>
      <c r="F475" s="38" t="s">
        <v>32</v>
      </c>
      <c r="G475" s="38">
        <v>3.0000000000000001E-3</v>
      </c>
      <c r="H475" s="44"/>
      <c r="I475" s="44"/>
      <c r="J475" s="45">
        <f xml:space="preserve"> $I$475 + $H$475</f>
        <v>0</v>
      </c>
      <c r="K475" s="45">
        <f xml:space="preserve"> ROUND(($I$475 + $H$475) * $G$475, 2)</f>
        <v>0</v>
      </c>
    </row>
    <row r="476" spans="2:11" s="5" customFormat="1" x14ac:dyDescent="0.25">
      <c r="B476" s="30"/>
      <c r="C476" s="38">
        <v>248264</v>
      </c>
      <c r="D476" s="39">
        <v>3</v>
      </c>
      <c r="E476" s="40" t="s">
        <v>82</v>
      </c>
      <c r="F476" s="38" t="s">
        <v>61</v>
      </c>
      <c r="G476" s="38">
        <v>3.0000000000000001E-3</v>
      </c>
      <c r="H476" s="44"/>
      <c r="I476" s="44"/>
      <c r="J476" s="45">
        <f xml:space="preserve"> $I$476 + $H$476</f>
        <v>0</v>
      </c>
      <c r="K476" s="45">
        <f xml:space="preserve"> ROUND(($I$476 + $H$476) * $G$476, 2)</f>
        <v>0</v>
      </c>
    </row>
    <row r="477" spans="2:11" s="5" customFormat="1" ht="30" x14ac:dyDescent="0.25">
      <c r="B477" s="30"/>
      <c r="C477" s="38">
        <v>248265</v>
      </c>
      <c r="D477" s="39">
        <v>4</v>
      </c>
      <c r="E477" s="40" t="s">
        <v>417</v>
      </c>
      <c r="F477" s="38" t="s">
        <v>35</v>
      </c>
      <c r="G477" s="38">
        <v>16</v>
      </c>
      <c r="H477" s="44"/>
      <c r="I477" s="44"/>
      <c r="J477" s="45">
        <f xml:space="preserve"> $I$477 + $H$477</f>
        <v>0</v>
      </c>
      <c r="K477" s="45">
        <f xml:space="preserve"> ROUND(($I$477 + $H$477) * $G$477, 2)</f>
        <v>0</v>
      </c>
    </row>
    <row r="478" spans="2:11" s="5" customFormat="1" x14ac:dyDescent="0.25">
      <c r="B478" s="30"/>
      <c r="C478" s="38">
        <v>248266</v>
      </c>
      <c r="D478" s="39">
        <v>5</v>
      </c>
      <c r="E478" s="40" t="s">
        <v>418</v>
      </c>
      <c r="F478" s="38" t="s">
        <v>35</v>
      </c>
      <c r="G478" s="38">
        <v>16</v>
      </c>
      <c r="H478" s="44"/>
      <c r="I478" s="44"/>
      <c r="J478" s="45">
        <f xml:space="preserve"> $I$478 + $H$478</f>
        <v>0</v>
      </c>
      <c r="K478" s="45">
        <f xml:space="preserve"> ROUND(($I$478 + $H$478) * $G$478, 2)</f>
        <v>0</v>
      </c>
    </row>
    <row r="479" spans="2:11" s="5" customFormat="1" x14ac:dyDescent="0.25">
      <c r="B479" s="30"/>
      <c r="C479" s="38">
        <v>248267</v>
      </c>
      <c r="D479" s="39">
        <v>6</v>
      </c>
      <c r="E479" s="40" t="s">
        <v>419</v>
      </c>
      <c r="F479" s="38" t="s">
        <v>401</v>
      </c>
      <c r="G479" s="38">
        <v>15</v>
      </c>
      <c r="H479" s="44"/>
      <c r="I479" s="44"/>
      <c r="J479" s="45">
        <f xml:space="preserve"> $I$479 + $H$479</f>
        <v>0</v>
      </c>
      <c r="K479" s="45">
        <f xml:space="preserve"> ROUND(($I$479 + $H$479) * $G$479, 2)</f>
        <v>0</v>
      </c>
    </row>
    <row r="480" spans="2:11" s="5" customFormat="1" x14ac:dyDescent="0.25">
      <c r="B480" s="30"/>
      <c r="C480" s="38">
        <v>248269</v>
      </c>
      <c r="D480" s="39">
        <v>7</v>
      </c>
      <c r="E480" s="40" t="s">
        <v>420</v>
      </c>
      <c r="F480" s="38" t="s">
        <v>61</v>
      </c>
      <c r="G480" s="38">
        <v>6.0000000000000001E-3</v>
      </c>
      <c r="H480" s="44"/>
      <c r="I480" s="44"/>
      <c r="J480" s="45">
        <f xml:space="preserve"> $I$480 + $H$480</f>
        <v>0</v>
      </c>
      <c r="K480" s="45">
        <f xml:space="preserve"> ROUND(($I$480 + $H$480) * $G$480, 2)</f>
        <v>0</v>
      </c>
    </row>
    <row r="481" spans="2:11" s="5" customFormat="1" x14ac:dyDescent="0.25">
      <c r="B481" s="30"/>
      <c r="C481" s="38">
        <v>248270</v>
      </c>
      <c r="D481" s="39">
        <v>8</v>
      </c>
      <c r="E481" s="40" t="s">
        <v>421</v>
      </c>
      <c r="F481" s="38" t="s">
        <v>30</v>
      </c>
      <c r="G481" s="38">
        <v>2.5</v>
      </c>
      <c r="H481" s="44"/>
      <c r="I481" s="44"/>
      <c r="J481" s="45">
        <f xml:space="preserve"> $I$481 + $H$481</f>
        <v>0</v>
      </c>
      <c r="K481" s="45">
        <f xml:space="preserve"> ROUND(($I$481 + $H$481) * $G$481, 2)</f>
        <v>0</v>
      </c>
    </row>
    <row r="482" spans="2:11" s="5" customFormat="1" ht="45" x14ac:dyDescent="0.25">
      <c r="B482" s="30"/>
      <c r="C482" s="38">
        <v>248272</v>
      </c>
      <c r="D482" s="39">
        <v>9</v>
      </c>
      <c r="E482" s="40" t="s">
        <v>422</v>
      </c>
      <c r="F482" s="38" t="s">
        <v>165</v>
      </c>
      <c r="G482" s="38">
        <v>1</v>
      </c>
      <c r="H482" s="44"/>
      <c r="I482" s="44"/>
      <c r="J482" s="45">
        <f xml:space="preserve"> $I$482 + $H$482</f>
        <v>0</v>
      </c>
      <c r="K482" s="45">
        <f xml:space="preserve"> ROUND(($I$482 + $H$482) * $G$482, 2)</f>
        <v>0</v>
      </c>
    </row>
    <row r="483" spans="2:11" s="5" customFormat="1" ht="30" x14ac:dyDescent="0.25">
      <c r="B483" s="30"/>
      <c r="C483" s="38">
        <v>248275</v>
      </c>
      <c r="D483" s="39">
        <v>10</v>
      </c>
      <c r="E483" s="40" t="s">
        <v>423</v>
      </c>
      <c r="F483" s="38" t="s">
        <v>401</v>
      </c>
      <c r="G483" s="38">
        <v>1</v>
      </c>
      <c r="H483" s="44"/>
      <c r="I483" s="44"/>
      <c r="J483" s="45">
        <f xml:space="preserve"> $I$483 + $H$483</f>
        <v>0</v>
      </c>
      <c r="K483" s="45">
        <f xml:space="preserve"> ROUND(($I$483 + $H$483) * $G$483, 2)</f>
        <v>0</v>
      </c>
    </row>
    <row r="484" spans="2:11" s="5" customFormat="1" x14ac:dyDescent="0.25">
      <c r="B484" s="30"/>
      <c r="D484" s="16"/>
      <c r="E484" s="17"/>
      <c r="H484" s="48"/>
      <c r="I484" s="48"/>
      <c r="J484" s="49" t="s">
        <v>20</v>
      </c>
      <c r="K484" s="50">
        <f>ROUND(ROUND(SUM($K$474:$K$483), 2)+ROUND(SUM($K$455:$K$472), 2)+ROUND(SUM($K$434:$K$453), 2)+ROUND(SUM($K$423:$K$432), 2)+ROUND(SUM($K$395:$K$421), 2)+ROUND(SUM($K$381:$K$393), 2)+ROUND(SUM($K$366:$K$379), 2)+ROUND(SUM($K$342:$K$364), 2)+ROUND(SUM($K$318:$K$340), 2)+ROUND(SUM($K$294:$K$316), 2)+ROUND(SUM($K$255:$K$292), 2)+ROUND(SUM($K$244:$K$253), 2)+ROUND(SUM($K$240:$K$242), 2)+ROUND(SUM($K$212:$K$238), 2)+ROUND(SUM($K$199:$K$210), 2)+ROUND(SUM($K$187:$K$197), 2)+ROUND(SUM($K$173:$K$185), 2)+ROUND(SUM($K$166:$K$171), 2)+ROUND(SUM($K$139:$K$164), 2)+ROUND(SUM($K$118:$K$137), 2)+ROUND(SUM($K$67:$K$116), 2)+ROUND(SUM($K$62:$K$65), 2)+ROUND(SUM($K$23:$K$60), 2), 2)</f>
        <v>0</v>
      </c>
    </row>
    <row r="485" spans="2:11" s="5" customFormat="1" x14ac:dyDescent="0.25">
      <c r="B485" s="30"/>
      <c r="D485" s="16"/>
      <c r="E485" s="17"/>
      <c r="H485" s="50"/>
      <c r="I485" s="50"/>
      <c r="J485" s="49" t="s">
        <v>21</v>
      </c>
      <c r="K485" s="50">
        <f>G15*IF(F16="այո", 0.2, 0)</f>
        <v>0</v>
      </c>
    </row>
    <row r="486" spans="2:11" s="5" customFormat="1" x14ac:dyDescent="0.25">
      <c r="B486" s="30"/>
      <c r="D486" s="16"/>
      <c r="E486" s="17"/>
      <c r="H486" s="50"/>
      <c r="I486" s="50"/>
      <c r="J486" s="49" t="s">
        <v>22</v>
      </c>
      <c r="K486" s="50">
        <f>G15+G16</f>
        <v>0</v>
      </c>
    </row>
    <row r="487" spans="2:11" s="5" customFormat="1" x14ac:dyDescent="0.25">
      <c r="B487" s="30"/>
      <c r="D487" s="16"/>
      <c r="E487" s="17"/>
    </row>
    <row r="488" spans="2:11" s="5" customFormat="1" x14ac:dyDescent="0.25">
      <c r="B488" s="30"/>
      <c r="D488" s="16"/>
      <c r="E488" s="17"/>
    </row>
    <row r="489" spans="2:11" s="5" customFormat="1" x14ac:dyDescent="0.25">
      <c r="B489" s="30"/>
      <c r="D489" s="16"/>
      <c r="E489" s="17"/>
    </row>
    <row r="490" spans="2:11" s="5" customFormat="1" x14ac:dyDescent="0.25">
      <c r="B490" s="30"/>
      <c r="D490" s="16"/>
      <c r="E490" s="17"/>
    </row>
    <row r="491" spans="2:11" s="5" customFormat="1" x14ac:dyDescent="0.25">
      <c r="B491" s="30"/>
      <c r="D491" s="16"/>
      <c r="E491" s="17"/>
    </row>
    <row r="492" spans="2:11" s="5" customFormat="1" x14ac:dyDescent="0.25">
      <c r="B492" s="30"/>
      <c r="D492" s="16"/>
      <c r="E492" s="17"/>
    </row>
    <row r="493" spans="2:11" s="5" customFormat="1" x14ac:dyDescent="0.25">
      <c r="B493" s="30"/>
      <c r="D493" s="16"/>
      <c r="E493" s="17"/>
    </row>
    <row r="494" spans="2:11" s="5" customFormat="1" x14ac:dyDescent="0.25">
      <c r="B494" s="30"/>
      <c r="D494" s="16"/>
      <c r="E494" s="17"/>
    </row>
    <row r="495" spans="2:11" s="5" customFormat="1" x14ac:dyDescent="0.25">
      <c r="B495" s="30"/>
      <c r="D495" s="16"/>
      <c r="E495" s="17"/>
    </row>
    <row r="496" spans="2:11" s="5" customFormat="1" x14ac:dyDescent="0.25">
      <c r="B496" s="30"/>
      <c r="D496" s="16"/>
      <c r="E496" s="17"/>
    </row>
    <row r="497" spans="2:5" s="5" customFormat="1" x14ac:dyDescent="0.25">
      <c r="B497" s="30"/>
      <c r="D497" s="16"/>
      <c r="E497" s="17"/>
    </row>
    <row r="498" spans="2:5" s="5" customFormat="1" x14ac:dyDescent="0.25">
      <c r="B498" s="30"/>
      <c r="D498" s="16"/>
      <c r="E498" s="17"/>
    </row>
    <row r="499" spans="2:5" s="5" customFormat="1" x14ac:dyDescent="0.25">
      <c r="B499" s="30"/>
      <c r="D499" s="16"/>
      <c r="E499" s="17"/>
    </row>
    <row r="500" spans="2:5" s="5" customFormat="1" x14ac:dyDescent="0.25">
      <c r="B500" s="30"/>
      <c r="D500" s="16"/>
      <c r="E500" s="17"/>
    </row>
    <row r="501" spans="2:5" s="5" customFormat="1" x14ac:dyDescent="0.25">
      <c r="B501" s="30"/>
      <c r="D501" s="16"/>
      <c r="E501" s="17"/>
    </row>
    <row r="502" spans="2:5" s="5" customFormat="1" x14ac:dyDescent="0.25">
      <c r="B502" s="30"/>
      <c r="D502" s="16"/>
      <c r="E502" s="17"/>
    </row>
    <row r="503" spans="2:5" s="5" customFormat="1" x14ac:dyDescent="0.25">
      <c r="B503" s="30"/>
      <c r="D503" s="16"/>
      <c r="E503" s="17"/>
    </row>
    <row r="504" spans="2:5" s="5" customFormat="1" x14ac:dyDescent="0.25">
      <c r="B504" s="30"/>
      <c r="D504" s="16"/>
      <c r="E504" s="17"/>
    </row>
    <row r="505" spans="2:5" s="5" customFormat="1" x14ac:dyDescent="0.25">
      <c r="B505" s="30"/>
      <c r="D505" s="16"/>
      <c r="E505" s="17"/>
    </row>
    <row r="506" spans="2:5" s="5" customFormat="1" x14ac:dyDescent="0.25">
      <c r="B506" s="30"/>
      <c r="D506" s="16"/>
      <c r="E506" s="17"/>
    </row>
    <row r="507" spans="2:5" s="5" customFormat="1" x14ac:dyDescent="0.25">
      <c r="B507" s="30"/>
      <c r="D507" s="16"/>
      <c r="E507" s="17"/>
    </row>
    <row r="508" spans="2:5" s="5" customFormat="1" x14ac:dyDescent="0.25">
      <c r="B508" s="30"/>
      <c r="D508" s="16"/>
      <c r="E508" s="17"/>
    </row>
    <row r="509" spans="2:5" s="5" customFormat="1" x14ac:dyDescent="0.25">
      <c r="B509" s="30"/>
      <c r="D509" s="16"/>
      <c r="E509" s="17"/>
    </row>
    <row r="510" spans="2:5" s="5" customFormat="1" x14ac:dyDescent="0.25">
      <c r="B510" s="30"/>
      <c r="D510" s="16"/>
      <c r="E510" s="17"/>
    </row>
    <row r="511" spans="2:5" s="5" customFormat="1" x14ac:dyDescent="0.25">
      <c r="B511" s="30"/>
      <c r="D511" s="16"/>
      <c r="E511" s="17"/>
    </row>
    <row r="512" spans="2:5" s="5" customFormat="1" x14ac:dyDescent="0.25">
      <c r="B512" s="30"/>
      <c r="D512" s="16"/>
      <c r="E512" s="17"/>
    </row>
    <row r="513" spans="2:5" s="5" customFormat="1" x14ac:dyDescent="0.25">
      <c r="B513" s="30"/>
      <c r="D513" s="16"/>
      <c r="E513" s="17"/>
    </row>
    <row r="514" spans="2:5" s="5" customFormat="1" x14ac:dyDescent="0.25">
      <c r="B514" s="30"/>
      <c r="D514" s="16"/>
      <c r="E514" s="17"/>
    </row>
    <row r="515" spans="2:5" s="5" customFormat="1" x14ac:dyDescent="0.25">
      <c r="B515" s="30"/>
      <c r="D515" s="16"/>
      <c r="E515" s="17"/>
    </row>
    <row r="516" spans="2:5" s="5" customFormat="1" x14ac:dyDescent="0.25">
      <c r="B516" s="30"/>
      <c r="D516" s="16"/>
      <c r="E516" s="17"/>
    </row>
    <row r="517" spans="2:5" s="5" customFormat="1" x14ac:dyDescent="0.25">
      <c r="B517" s="30"/>
      <c r="D517" s="16"/>
      <c r="E517" s="17"/>
    </row>
    <row r="518" spans="2:5" s="5" customFormat="1" x14ac:dyDescent="0.25">
      <c r="B518" s="30"/>
      <c r="D518" s="16"/>
      <c r="E518" s="17"/>
    </row>
    <row r="519" spans="2:5" s="5" customFormat="1" x14ac:dyDescent="0.25">
      <c r="B519" s="30"/>
      <c r="D519" s="16"/>
      <c r="E519" s="17"/>
    </row>
    <row r="520" spans="2:5" s="5" customFormat="1" x14ac:dyDescent="0.25">
      <c r="B520" s="30"/>
      <c r="D520" s="16"/>
      <c r="E520" s="17"/>
    </row>
    <row r="521" spans="2:5" s="5" customFormat="1" x14ac:dyDescent="0.25">
      <c r="B521" s="30"/>
      <c r="D521" s="16"/>
      <c r="E521" s="17"/>
    </row>
    <row r="522" spans="2:5" s="5" customFormat="1" x14ac:dyDescent="0.25">
      <c r="B522" s="30"/>
      <c r="D522" s="16"/>
      <c r="E522" s="17"/>
    </row>
    <row r="523" spans="2:5" s="5" customFormat="1" x14ac:dyDescent="0.25">
      <c r="B523" s="30"/>
      <c r="D523" s="16"/>
      <c r="E523" s="17"/>
    </row>
    <row r="524" spans="2:5" s="5" customFormat="1" x14ac:dyDescent="0.25">
      <c r="B524" s="30"/>
      <c r="D524" s="16"/>
      <c r="E524" s="17"/>
    </row>
    <row r="525" spans="2:5" s="5" customFormat="1" x14ac:dyDescent="0.25">
      <c r="B525" s="30"/>
      <c r="D525" s="16"/>
      <c r="E525" s="17"/>
    </row>
    <row r="526" spans="2:5" s="5" customFormat="1" x14ac:dyDescent="0.25">
      <c r="B526" s="30"/>
      <c r="D526" s="16"/>
      <c r="E526" s="17"/>
    </row>
    <row r="527" spans="2:5" s="5" customFormat="1" x14ac:dyDescent="0.25">
      <c r="B527" s="30"/>
      <c r="D527" s="16"/>
      <c r="E527" s="17"/>
    </row>
    <row r="528" spans="2:5" s="5" customFormat="1" x14ac:dyDescent="0.25">
      <c r="B528" s="30"/>
      <c r="D528" s="16"/>
      <c r="E528" s="17"/>
    </row>
    <row r="529" spans="2:5" s="5" customFormat="1" x14ac:dyDescent="0.25">
      <c r="B529" s="30"/>
      <c r="D529" s="16"/>
      <c r="E529" s="17"/>
    </row>
    <row r="530" spans="2:5" s="5" customFormat="1" x14ac:dyDescent="0.25">
      <c r="B530" s="30"/>
      <c r="D530" s="16"/>
      <c r="E530" s="17"/>
    </row>
    <row r="531" spans="2:5" s="5" customFormat="1" x14ac:dyDescent="0.25">
      <c r="B531" s="30"/>
      <c r="D531" s="16"/>
      <c r="E531" s="17"/>
    </row>
    <row r="532" spans="2:5" s="5" customFormat="1" x14ac:dyDescent="0.25">
      <c r="B532" s="30"/>
      <c r="D532" s="16"/>
      <c r="E532" s="17"/>
    </row>
    <row r="533" spans="2:5" s="5" customFormat="1" x14ac:dyDescent="0.25">
      <c r="B533" s="30"/>
      <c r="D533" s="16"/>
      <c r="E533" s="17"/>
    </row>
    <row r="534" spans="2:5" s="5" customFormat="1" x14ac:dyDescent="0.25">
      <c r="B534" s="30"/>
      <c r="D534" s="16"/>
      <c r="E534" s="17"/>
    </row>
    <row r="535" spans="2:5" s="5" customFormat="1" x14ac:dyDescent="0.25">
      <c r="B535" s="30"/>
      <c r="D535" s="16"/>
      <c r="E535" s="17"/>
    </row>
    <row r="536" spans="2:5" s="5" customFormat="1" x14ac:dyDescent="0.25">
      <c r="B536" s="30"/>
      <c r="D536" s="16"/>
      <c r="E536" s="17"/>
    </row>
    <row r="537" spans="2:5" s="5" customFormat="1" x14ac:dyDescent="0.25">
      <c r="B537" s="30"/>
      <c r="D537" s="16"/>
      <c r="E537" s="17"/>
    </row>
    <row r="538" spans="2:5" s="5" customFormat="1" x14ac:dyDescent="0.25">
      <c r="B538" s="30"/>
      <c r="D538" s="16"/>
      <c r="E538" s="17"/>
    </row>
    <row r="539" spans="2:5" s="5" customFormat="1" x14ac:dyDescent="0.25">
      <c r="B539" s="30"/>
      <c r="D539" s="16"/>
      <c r="E539" s="17"/>
    </row>
    <row r="540" spans="2:5" s="5" customFormat="1" x14ac:dyDescent="0.25">
      <c r="B540" s="30"/>
      <c r="D540" s="16"/>
      <c r="E540" s="17"/>
    </row>
    <row r="541" spans="2:5" s="5" customFormat="1" x14ac:dyDescent="0.25">
      <c r="B541" s="30"/>
      <c r="D541" s="16"/>
      <c r="E541" s="17"/>
    </row>
    <row r="542" spans="2:5" s="5" customFormat="1" x14ac:dyDescent="0.25">
      <c r="B542" s="30"/>
      <c r="D542" s="16"/>
      <c r="E542" s="17"/>
    </row>
    <row r="543" spans="2:5" s="5" customFormat="1" x14ac:dyDescent="0.25">
      <c r="B543" s="30"/>
      <c r="D543" s="16"/>
      <c r="E543" s="17"/>
    </row>
    <row r="544" spans="2:5" s="5" customFormat="1" x14ac:dyDescent="0.25">
      <c r="B544" s="30"/>
      <c r="D544" s="16"/>
      <c r="E544" s="17"/>
    </row>
    <row r="545" spans="2:5" s="5" customFormat="1" x14ac:dyDescent="0.25">
      <c r="B545" s="30"/>
      <c r="D545" s="16"/>
      <c r="E545" s="17"/>
    </row>
    <row r="546" spans="2:5" s="5" customFormat="1" x14ac:dyDescent="0.25">
      <c r="B546" s="30"/>
      <c r="D546" s="16"/>
      <c r="E546" s="17"/>
    </row>
    <row r="547" spans="2:5" s="5" customFormat="1" x14ac:dyDescent="0.25">
      <c r="B547" s="30"/>
      <c r="D547" s="16"/>
      <c r="E547" s="17"/>
    </row>
    <row r="548" spans="2:5" s="5" customFormat="1" x14ac:dyDescent="0.25">
      <c r="B548" s="30"/>
      <c r="D548" s="16"/>
      <c r="E548" s="17"/>
    </row>
    <row r="549" spans="2:5" s="5" customFormat="1" x14ac:dyDescent="0.25">
      <c r="B549" s="30"/>
      <c r="D549" s="16"/>
      <c r="E549" s="17"/>
    </row>
    <row r="550" spans="2:5" s="5" customFormat="1" x14ac:dyDescent="0.25">
      <c r="B550" s="30"/>
      <c r="D550" s="16"/>
      <c r="E550" s="17"/>
    </row>
    <row r="551" spans="2:5" s="5" customFormat="1" x14ac:dyDescent="0.25">
      <c r="B551" s="30"/>
      <c r="D551" s="16"/>
      <c r="E551" s="17"/>
    </row>
  </sheetData>
  <sheetProtection password="814B" sheet="1" objects="1" scenarios="1" selectLockedCells="1"/>
  <mergeCells count="11">
    <mergeCell ref="E9:K9"/>
    <mergeCell ref="H19:J19"/>
    <mergeCell ref="D19:D21"/>
    <mergeCell ref="E19:E21"/>
    <mergeCell ref="F19:F21"/>
    <mergeCell ref="G19:G20"/>
    <mergeCell ref="E11:K11"/>
    <mergeCell ref="E13:K13"/>
    <mergeCell ref="G15:H15"/>
    <mergeCell ref="G16:H16"/>
    <mergeCell ref="G17:H17"/>
  </mergeCells>
  <dataValidations count="3">
    <dataValidation type="decimal" allowBlank="1" showErrorMessage="1" errorTitle="ԿՏՀ" error="Այս վանդակում կարելի է մութքագրել միայն թիվ։" promptTitle="MIS" prompt="Please, enter cost." sqref="H18:H21 H1:H14 I1:I21">
      <formula1>0</formula1>
      <formula2>10000000</formula2>
    </dataValidation>
    <dataValidation type="list" allowBlank="1" showInputMessage="1" showErrorMessage="1" sqref="F16">
      <formula1>$B$2:$B$3</formula1>
    </dataValidation>
    <dataValidation type="decimal" allowBlank="1" showErrorMessage="1" errorTitle="ԿՏՀ" error="Այս վանդակում կարելի է մութքագրել միայն թիվ։" promptTitle="MIS" prompt="Please, enter cost." sqref="H22:I1048576">
      <formula1>0</formula1>
      <formula2>100000000</formula2>
    </dataValidation>
  </dataValidations>
  <printOptions horizontalCentered="1"/>
  <pageMargins left="0.31496062992125984" right="0.31496062992125984" top="0.35433070866141736" bottom="0.35433070866141736" header="0.31496062992125984" footer="0.19685039370078741"/>
  <pageSetup paperSize="9" scale="70" fitToHeight="0" orientation="portrait" verticalDpi="0" r:id="rId1"/>
  <headerFooter scaleWithDoc="0" alignWithMargins="0">
    <oddFooter>&amp;LՀայտատու &amp;"Arial,Обычный"&amp;Y––––––––––––––&amp;Rէջ &amp;P &amp;N &amp;-ից&amp;CTSH-14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BUDGET</vt:lpstr>
      <vt:lpstr>BUDGET!Print_Area</vt:lpstr>
      <vt:lpstr>BUDGET!Print_Titles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Faramazian</dc:creator>
  <cp:lastModifiedBy>Alvard Harutyunyan</cp:lastModifiedBy>
  <cp:lastPrinted>2017-02-15T11:58:36Z</cp:lastPrinted>
  <dcterms:created xsi:type="dcterms:W3CDTF">2017-02-14T12:51:06Z</dcterms:created>
  <dcterms:modified xsi:type="dcterms:W3CDTF">2017-09-11T07:17:39Z</dcterms:modified>
</cp:coreProperties>
</file>